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Q:\DDF\ECHANGES\secteur MP CVT PECOP\MARCHES\MARCHES 2025\DNSI\MP\MP25-16 Numéros intelligents\02. Rédaction DC\B. DC finalisé\"/>
    </mc:Choice>
  </mc:AlternateContent>
  <xr:revisionPtr revIDLastSave="0" documentId="8_{C620DE8D-2E7A-4834-8AE8-75E6CC75AB50}" xr6:coauthVersionLast="47" xr6:coauthVersionMax="47" xr10:uidLastSave="{00000000-0000-0000-0000-000000000000}"/>
  <bookViews>
    <workbookView xWindow="-28920" yWindow="945" windowWidth="29040" windowHeight="15720" activeTab="1" xr2:uid="{806ABE75-52D8-45AA-AE19-4248C657BEFD}"/>
  </bookViews>
  <sheets>
    <sheet name="Page de Garde" sheetId="1" r:id="rId1"/>
    <sheet name="Parc Sept. 2025" sheetId="3" r:id="rId2"/>
    <sheet name="Estimation ASP 2025"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52" i="2" l="1"/>
  <c r="J53"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E58" i="2" l="1"/>
  <c r="I16" i="2"/>
  <c r="I15" i="2"/>
  <c r="I13" i="2"/>
  <c r="I12" i="2"/>
  <c r="I11" i="2"/>
  <c r="I10" i="2"/>
  <c r="I9" i="2"/>
  <c r="F58" i="2" s="1"/>
  <c r="F59" i="2" l="1"/>
  <c r="E61" i="2" l="1"/>
  <c r="E60" i="2"/>
  <c r="E62" i="2" s="1"/>
  <c r="G6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Yoanna LEON</author>
  </authors>
  <commentList>
    <comment ref="A21" authorId="0" shapeId="0" xr:uid="{85F76E4F-0CEC-420B-8294-A68146B5019A}">
      <text>
        <r>
          <rPr>
            <b/>
            <sz val="9"/>
            <color indexed="81"/>
            <rFont val="Tahoma"/>
            <family val="2"/>
          </rPr>
          <t>Yoanna LEON:</t>
        </r>
        <r>
          <rPr>
            <sz val="9"/>
            <color indexed="81"/>
            <rFont val="Tahoma"/>
            <family val="2"/>
          </rPr>
          <t xml:space="preserve">
Tdbglobal_ASP-202X-XX.xlsx dans Q:\DNSI-MARCHES\MARCHES\MP21-24 - Marche-Numeros-Intelligents\Journaux de bord\Analyse\Détails 2025</t>
        </r>
      </text>
    </comment>
  </commentList>
</comments>
</file>

<file path=xl/sharedStrings.xml><?xml version="1.0" encoding="utf-8"?>
<sst xmlns="http://schemas.openxmlformats.org/spreadsheetml/2006/main" count="430" uniqueCount="183">
  <si>
    <t>Dossier de Consultation</t>
  </si>
  <si>
    <r>
      <rPr>
        <sz val="16"/>
        <color rgb="FF00B050"/>
        <rFont val="Book Antiqua"/>
        <family val="1"/>
      </rPr>
      <t>Annexe au règlement de consultation</t>
    </r>
    <r>
      <rPr>
        <sz val="16"/>
        <color indexed="8"/>
        <rFont val="Book Antiqua"/>
        <family val="1"/>
      </rPr>
      <t xml:space="preserve">
</t>
    </r>
    <r>
      <rPr>
        <sz val="16"/>
        <color rgb="FF00B050"/>
        <rFont val="Book Antiqua"/>
        <family val="1"/>
      </rPr>
      <t>Simulation</t>
    </r>
    <r>
      <rPr>
        <sz val="16"/>
        <color indexed="8"/>
        <rFont val="Book Antiqua"/>
        <family val="1"/>
      </rPr>
      <t xml:space="preserve"> </t>
    </r>
  </si>
  <si>
    <t>NB : Il est rappelé que les candidats proposent une structure tarifaire simple et lisible ainsi qu'une offre la mieux adaptée à la consommation</t>
  </si>
  <si>
    <t>Les candidats sont libres de proposer des offres avec une tarification à la seconde et/ou des offres forfaitisées</t>
  </si>
  <si>
    <t>Abonnements services numéros intelligents</t>
  </si>
  <si>
    <t>Type d'offre</t>
  </si>
  <si>
    <t>Type d'abonnement</t>
  </si>
  <si>
    <t>Nombre</t>
  </si>
  <si>
    <t>Frais d'accès ou de mise en service 
€ HT</t>
  </si>
  <si>
    <t>Prix unitaire mensuel 
€ HT</t>
  </si>
  <si>
    <t>% remise</t>
  </si>
  <si>
    <t>Prix unitaire mensuel remisé
 € HT</t>
  </si>
  <si>
    <t>Commentaires</t>
  </si>
  <si>
    <t>Abonnement
(tout type de mnémonicité &amp; accessible depuis les DOM)</t>
  </si>
  <si>
    <t>Numéro Gratuit</t>
  </si>
  <si>
    <t>Services complémentaires</t>
  </si>
  <si>
    <t>Extranet de gestion avec accès à l'ensemble des services décrits dans le CCTP
(SAV Client, gestion des arborescences, des messages vocaux) - global pour l'ensemble du parc</t>
  </si>
  <si>
    <t>Mise à disposition des rapports statistiques mensuels tel que décrit dans le CCTP (rapport sur l'ensemble des numéros du parc)</t>
  </si>
  <si>
    <t>Coût pour une mnéomonicité forte sur un numéro (par exemple triplet / doublet…etc.)</t>
  </si>
  <si>
    <t>Mise en place d'un service vocal intéractif avec choix-menu en Heures Ouvrées</t>
  </si>
  <si>
    <t>Service d'accompagnement</t>
  </si>
  <si>
    <t xml:space="preserve">Assistance téléphonique (service client) </t>
  </si>
  <si>
    <t>Responsable opérationnel de compte (forfait global mensuel)</t>
  </si>
  <si>
    <t>Accompagnement pour la mise en place initial des services (forfait répondant à l'ensemble des attentes exprimé dans le CCTP)</t>
  </si>
  <si>
    <t>Trafic entrant Mensuel</t>
  </si>
  <si>
    <t>Origine</t>
  </si>
  <si>
    <t>Coût minute / durée de la conversation € HT</t>
  </si>
  <si>
    <t xml:space="preserve">Coût minute / Origine appel
€ HT  </t>
  </si>
  <si>
    <t>Nombre d'appels</t>
  </si>
  <si>
    <t>Coût / appel
€ HT</t>
  </si>
  <si>
    <t>Total communication mensuel</t>
  </si>
  <si>
    <t>Métropole</t>
  </si>
  <si>
    <t>Fixe</t>
  </si>
  <si>
    <t>Mobile</t>
  </si>
  <si>
    <t>DOM</t>
  </si>
  <si>
    <t>DOM Antilles-Guyane</t>
  </si>
  <si>
    <t>DOM Réunion-Mayotte</t>
  </si>
  <si>
    <t>Autre DOM/TOM</t>
  </si>
  <si>
    <t>International</t>
  </si>
  <si>
    <t>Estimation des montants annuels et du montant global</t>
  </si>
  <si>
    <t>Frais fixe 1ère année</t>
  </si>
  <si>
    <t>Abonnements service numéro intelligents</t>
  </si>
  <si>
    <t>Trafic entrant (coût)</t>
  </si>
  <si>
    <t>NA</t>
  </si>
  <si>
    <t>TOTAL 1ère année</t>
  </si>
  <si>
    <t>TOTAL années suivantes</t>
  </si>
  <si>
    <t>TOTAL sur 4 ans</t>
  </si>
  <si>
    <t>Date de fin maximale du marché :  31 mai 2030</t>
  </si>
  <si>
    <t>Numéro Banalisé
commençant par 09 (Cristal)</t>
  </si>
  <si>
    <t>Volume moyen /Mois
(Durée en minute)</t>
  </si>
  <si>
    <t>Guide Vocal (Facturation par appel)</t>
  </si>
  <si>
    <t>Gestion de la Relation Client : Usage Annonces et Messages Personnalisés - Messages Finaux</t>
  </si>
  <si>
    <t>Guide Vocal (Facturation à l'usage : au-delà de 4000)</t>
  </si>
  <si>
    <t>Numéro Banalisé 
(dont 18 N° Cristal en 09)</t>
  </si>
  <si>
    <t>Numéro Banalisé
(en 0806 et 0809)</t>
  </si>
  <si>
    <t>Numéro Gratuit 
(en 0800 et 0805)</t>
  </si>
  <si>
    <t xml:space="preserve">
Le candidat doit  respecter les intitulés demandés sans modifier la structure des tables EXCEL et sans faire de renvoi vers un autre document de son offre, sous peine de nullité de son offre.
Toutes les lignes doivent être renseignées, si l'une d'entre elle est déjà couverte par un autre item, veuillez le préciser dans la colonne commentaire.
Les prix et les totaux engagent le candidat.
</t>
  </si>
  <si>
    <t>Seules les cases blanches sont à remplir</t>
  </si>
  <si>
    <t>Parc Numéros NC IP</t>
  </si>
  <si>
    <t>AGENCE DE SERVICES ET DE PAIEMENT</t>
  </si>
  <si>
    <t>Raison Sociale Client</t>
  </si>
  <si>
    <t>SIRET</t>
  </si>
  <si>
    <t>Numéro contact IP</t>
  </si>
  <si>
    <t>Palier tarifaire</t>
  </si>
  <si>
    <t>Numéro de Réception</t>
  </si>
  <si>
    <t>Date de mise en service</t>
  </si>
  <si>
    <t>ASP LIMOGES</t>
  </si>
  <si>
    <t>13000637200010</t>
  </si>
  <si>
    <t>Tarification Gratuite</t>
  </si>
  <si>
    <t>Tarification Banalisée</t>
  </si>
  <si>
    <t>S=0,15 euros/min</t>
  </si>
  <si>
    <t>Tarification Cristal</t>
  </si>
  <si>
    <t>MP 25-16 : Fourniture de prestations de télécommunications associées aux numéros intelligents</t>
  </si>
  <si>
    <t>Simulation MP25-16 (critère financier : 45 % de la note finale)</t>
  </si>
  <si>
    <r>
      <t xml:space="preserve">Le candidat  prend en compte les hypothèses suivantes sans les modifier et </t>
    </r>
    <r>
      <rPr>
        <b/>
        <sz val="11"/>
        <color indexed="60"/>
        <rFont val="Arial"/>
        <family val="2"/>
      </rPr>
      <t>ne renseigne que les cases blanches du tableau ci-dessous</t>
    </r>
  </si>
  <si>
    <t>Coût annuel en € HT</t>
  </si>
  <si>
    <r>
      <t xml:space="preserve">Coût Total en € TTC
</t>
    </r>
    <r>
      <rPr>
        <sz val="10"/>
        <color rgb="FFFF0000"/>
        <rFont val="Arial"/>
        <family val="2"/>
      </rPr>
      <t>(Sur les 4 années du Marché)</t>
    </r>
  </si>
  <si>
    <t>33800XXXXX5</t>
  </si>
  <si>
    <t>33800XXXXX1</t>
  </si>
  <si>
    <t>33800XXXXX2</t>
  </si>
  <si>
    <t>33800XXXXX3</t>
  </si>
  <si>
    <t>33800XXXXX4</t>
  </si>
  <si>
    <t>33809XXXXX1</t>
  </si>
  <si>
    <t>33809XXXXX2</t>
  </si>
  <si>
    <t>33809XXXXX3</t>
  </si>
  <si>
    <t>33809XXXXX4</t>
  </si>
  <si>
    <t>33809XXXXX5</t>
  </si>
  <si>
    <t>33809XXXXX6</t>
  </si>
  <si>
    <t>33809XXXXX7</t>
  </si>
  <si>
    <t>33809XXXXX9</t>
  </si>
  <si>
    <t>33809XXXX10</t>
  </si>
  <si>
    <t>33809XXXX11</t>
  </si>
  <si>
    <t>33809XXXX12</t>
  </si>
  <si>
    <t>33806XXXXX1</t>
  </si>
  <si>
    <t>33806XXXXX2</t>
  </si>
  <si>
    <t>33806XXXXX3</t>
  </si>
  <si>
    <t>33806XXXXX4</t>
  </si>
  <si>
    <t>33806XXXXX5</t>
  </si>
  <si>
    <t>33806XXXXX6</t>
  </si>
  <si>
    <t>33806XXXXX7</t>
  </si>
  <si>
    <t>33809XXXX13</t>
  </si>
  <si>
    <t>33820XXXXX1</t>
  </si>
  <si>
    <t>33969XXXXX1</t>
  </si>
  <si>
    <t>33969XXXXX2</t>
  </si>
  <si>
    <t>33969XXXXX3</t>
  </si>
  <si>
    <t>33969XXXXX4</t>
  </si>
  <si>
    <t>33969XXXXX5</t>
  </si>
  <si>
    <t>33969XXXXX6</t>
  </si>
  <si>
    <t>33969XXXXX7</t>
  </si>
  <si>
    <t>33969XXXXX8</t>
  </si>
  <si>
    <t>33969XXXXX9</t>
  </si>
  <si>
    <t>33969XXXX10</t>
  </si>
  <si>
    <t>33969XXXX11</t>
  </si>
  <si>
    <t>33970XXXXX1</t>
  </si>
  <si>
    <t>33970XXXXX2</t>
  </si>
  <si>
    <t>33970XXXXX3</t>
  </si>
  <si>
    <t>33970XXXXX4</t>
  </si>
  <si>
    <t>33970XXXXX5</t>
  </si>
  <si>
    <t>33970XXXXX6</t>
  </si>
  <si>
    <t>33970XXXXX7</t>
  </si>
  <si>
    <t>335XXXXXXX1</t>
  </si>
  <si>
    <t>335XXXXXXX3</t>
  </si>
  <si>
    <t>335XXXXXXX4</t>
  </si>
  <si>
    <t>335XXXXXXX5</t>
  </si>
  <si>
    <t>335XXXXXXX6</t>
  </si>
  <si>
    <t>335XXXXXXX7</t>
  </si>
  <si>
    <t>335XXXXXXX8</t>
  </si>
  <si>
    <t>335XXXXXXX9</t>
  </si>
  <si>
    <t>335XXXXXX10</t>
  </si>
  <si>
    <t>335XXXXXX11</t>
  </si>
  <si>
    <t>335XXXXXX12</t>
  </si>
  <si>
    <t>335XXXXXX13</t>
  </si>
  <si>
    <t>335XXXXXX14</t>
  </si>
  <si>
    <t>335XXXXXX15</t>
  </si>
  <si>
    <t>335XXXXXX17</t>
  </si>
  <si>
    <t>335XXXXXX18</t>
  </si>
  <si>
    <t>335XXXXXX20</t>
  </si>
  <si>
    <t>335XXXXXX22</t>
  </si>
  <si>
    <t>335XXXXXX23</t>
  </si>
  <si>
    <t>335XXXXXX24</t>
  </si>
  <si>
    <t>335XXXXXX25</t>
  </si>
  <si>
    <t>335XXXXXX26</t>
  </si>
  <si>
    <t>335XXXXXX27</t>
  </si>
  <si>
    <t>335XXXXXX28</t>
  </si>
  <si>
    <t>335XXXXXX29</t>
  </si>
  <si>
    <t>335XXXXXX30</t>
  </si>
  <si>
    <t>335XXXXXX31</t>
  </si>
  <si>
    <t>335XXXXXX32</t>
  </si>
  <si>
    <t>335XXXXXX33</t>
  </si>
  <si>
    <t>335XXXXXX34</t>
  </si>
  <si>
    <t>335XXXXXX35</t>
  </si>
  <si>
    <t>335XXXXXX36</t>
  </si>
  <si>
    <t>335XXXXXX37</t>
  </si>
  <si>
    <t>335XXXXXX38</t>
  </si>
  <si>
    <t>335XXXXXX39</t>
  </si>
  <si>
    <t>335XXXXXX40</t>
  </si>
  <si>
    <t>335XXXXXX41</t>
  </si>
  <si>
    <t>335XXXXXX42</t>
  </si>
  <si>
    <t>335XXXXXX43</t>
  </si>
  <si>
    <t>335XXXXXX44</t>
  </si>
  <si>
    <t>335XXXXXX45</t>
  </si>
  <si>
    <t>335XXXXXX46</t>
  </si>
  <si>
    <t>335XXXXXX47</t>
  </si>
  <si>
    <t>335XXXXXX48</t>
  </si>
  <si>
    <t>335XXXXXX49</t>
  </si>
  <si>
    <t>335XXXXXX50</t>
  </si>
  <si>
    <t>335XXXXXX51</t>
  </si>
  <si>
    <t>335XXXXXX52</t>
  </si>
  <si>
    <t>335XXXXXX53</t>
  </si>
  <si>
    <t>335XXXXXX54</t>
  </si>
  <si>
    <t>335XXXXXX55</t>
  </si>
  <si>
    <t>335XXXXXX56</t>
  </si>
  <si>
    <t>335XXXXXX57</t>
  </si>
  <si>
    <t>335XXXXXX58</t>
  </si>
  <si>
    <t>335XXXXXX59</t>
  </si>
  <si>
    <t>335XXXXXX60</t>
  </si>
  <si>
    <t>335XXXXXX61</t>
  </si>
  <si>
    <t>333XXXXXXX1</t>
  </si>
  <si>
    <t>335XXXXXX63</t>
  </si>
  <si>
    <t>335XXXXXX64</t>
  </si>
  <si>
    <t>332XXXXXXX6</t>
  </si>
  <si>
    <t>331XXXXXXX1</t>
  </si>
  <si>
    <t>33120XXXXX6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</si>
</sst>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000\ [$€-40C]_-;\-* #,##0.00000\ [$€-40C]_-;_-* &quot;-&quot;??\ [$€-40C]_-;_-@_-"/>
    <numFmt numFmtId="165" formatCode="dd\/mm\/yyyy"/>
  </numFmts>
  <fonts count="32" x14ac:knownFonts="1">
    <font>
      <sz val="11"/>
      <color theme="1"/>
      <name val="Calibri"/>
      <family val="2"/>
      <scheme val="minor"/>
    </font>
    <font>
      <sz val="11"/>
      <color theme="1"/>
      <name val="Calibri"/>
      <family val="2"/>
      <scheme val="minor"/>
    </font>
    <font>
      <b/>
      <sz val="24"/>
      <color indexed="18"/>
      <name val="Book Antiqua"/>
      <family val="1"/>
    </font>
    <font>
      <b/>
      <sz val="24"/>
      <color theme="4"/>
      <name val="Book Antiqua"/>
      <family val="1"/>
    </font>
    <font>
      <b/>
      <sz val="16"/>
      <color indexed="8"/>
      <name val="Book Antiqua"/>
      <family val="1"/>
    </font>
    <font>
      <b/>
      <sz val="22"/>
      <color indexed="8"/>
      <name val="Book Antiqua"/>
      <family val="1"/>
    </font>
    <font>
      <sz val="16"/>
      <color indexed="8"/>
      <name val="Book Antiqua"/>
      <family val="1"/>
    </font>
    <font>
      <sz val="16"/>
      <color rgb="FF00B050"/>
      <name val="Book Antiqua"/>
      <family val="1"/>
    </font>
    <font>
      <sz val="11"/>
      <color theme="4"/>
      <name val="Calibri"/>
      <family val="2"/>
    </font>
    <font>
      <sz val="11"/>
      <color theme="4"/>
      <name val="Calibri"/>
      <family val="2"/>
      <scheme val="minor"/>
    </font>
    <font>
      <sz val="10"/>
      <name val="Arial"/>
      <family val="2"/>
    </font>
    <font>
      <sz val="9"/>
      <color indexed="81"/>
      <name val="Tahoma"/>
      <family val="2"/>
    </font>
    <font>
      <b/>
      <sz val="9"/>
      <color indexed="81"/>
      <name val="Tahoma"/>
      <family val="2"/>
    </font>
    <font>
      <sz val="10"/>
      <name val="Arial"/>
    </font>
    <font>
      <sz val="10"/>
      <name val="Times New Roman"/>
      <family val="1"/>
    </font>
    <font>
      <b/>
      <sz val="12"/>
      <name val="Arial"/>
      <family val="2"/>
    </font>
    <font>
      <sz val="11"/>
      <color indexed="32"/>
      <name val="Arial"/>
      <family val="2"/>
    </font>
    <font>
      <sz val="9"/>
      <color rgb="FF333333"/>
      <name val="Arial"/>
      <family val="2"/>
    </font>
    <font>
      <b/>
      <sz val="9"/>
      <color rgb="FF333333"/>
      <name val="Arial"/>
      <family val="2"/>
    </font>
    <font>
      <sz val="11"/>
      <color theme="1"/>
      <name val="Arial"/>
      <family val="2"/>
    </font>
    <font>
      <b/>
      <sz val="11"/>
      <color theme="1"/>
      <name val="Arial"/>
      <family val="2"/>
    </font>
    <font>
      <sz val="11"/>
      <name val="Arial"/>
      <family val="2"/>
    </font>
    <font>
      <strike/>
      <sz val="11"/>
      <color rgb="FF00B050"/>
      <name val="Arial"/>
      <family val="2"/>
    </font>
    <font>
      <b/>
      <sz val="11"/>
      <color rgb="FF00B050"/>
      <name val="Arial"/>
      <family val="2"/>
    </font>
    <font>
      <b/>
      <sz val="11"/>
      <color indexed="60"/>
      <name val="Arial"/>
      <family val="2"/>
    </font>
    <font>
      <b/>
      <sz val="11"/>
      <name val="Arial"/>
      <family val="2"/>
    </font>
    <font>
      <b/>
      <sz val="11"/>
      <color rgb="FFFF0000"/>
      <name val="Arial"/>
      <family val="2"/>
    </font>
    <font>
      <b/>
      <i/>
      <sz val="11"/>
      <color indexed="60"/>
      <name val="Arial"/>
      <family val="2"/>
    </font>
    <font>
      <b/>
      <sz val="11"/>
      <color rgb="FFC00000"/>
      <name val="Arial"/>
      <family val="2"/>
    </font>
    <font>
      <sz val="16"/>
      <color rgb="FFFF0000"/>
      <name val="Arial"/>
      <family val="2"/>
    </font>
    <font>
      <sz val="10"/>
      <color rgb="FFFF0000"/>
      <name val="Arial"/>
      <family val="2"/>
    </font>
    <font>
      <b/>
      <sz val="10"/>
      <name val="Arial"/>
      <family val="2"/>
    </font>
  </fonts>
  <fills count="13">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indexed="9"/>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2"/>
        <bgColor indexed="64"/>
      </patternFill>
    </fill>
    <fill>
      <patternFill patternType="solid">
        <fgColor rgb="FFFFFFFF"/>
        <bgColor rgb="FFFFFFFF"/>
      </patternFill>
    </fill>
    <fill>
      <patternFill patternType="solid">
        <fgColor theme="5" tint="0.79998168889431442"/>
        <bgColor indexed="64"/>
      </patternFill>
    </fill>
    <fill>
      <patternFill patternType="solid">
        <fgColor rgb="FFFEF8F4"/>
        <bgColor indexed="64"/>
      </patternFill>
    </fill>
  </fills>
  <borders count="83">
    <border>
      <left/>
      <right/>
      <top/>
      <bottom/>
      <diagonal/>
    </border>
    <border>
      <left/>
      <right/>
      <top/>
      <bottom style="thick">
        <color theme="4"/>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right/>
      <top style="thick">
        <color theme="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thin">
        <color indexed="64"/>
      </right>
      <top style="medium">
        <color indexed="64"/>
      </top>
      <bottom style="medium">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0" fontId="13" fillId="0" borderId="0"/>
    <xf numFmtId="0" fontId="14" fillId="0" borderId="0"/>
  </cellStyleXfs>
  <cellXfs count="217">
    <xf numFmtId="0" fontId="0" fillId="0" borderId="0" xfId="0"/>
    <xf numFmtId="0" fontId="0" fillId="2" borderId="0" xfId="0" applyFill="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5" xfId="0" applyFill="1" applyBorder="1" applyAlignment="1">
      <alignment horizontal="center" vertical="center" wrapText="1"/>
    </xf>
    <xf numFmtId="0" fontId="0" fillId="2" borderId="0"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9" fillId="2" borderId="11" xfId="0" applyFont="1" applyFill="1" applyBorder="1" applyAlignment="1">
      <alignment horizontal="center" vertical="center" wrapText="1"/>
    </xf>
    <xf numFmtId="0" fontId="16" fillId="0" borderId="0" xfId="5" applyFont="1" applyAlignment="1">
      <alignment vertical="center"/>
    </xf>
    <xf numFmtId="0" fontId="10" fillId="0" borderId="0" xfId="4" applyFont="1"/>
    <xf numFmtId="49" fontId="17" fillId="10" borderId="68" xfId="4" applyNumberFormat="1" applyFont="1" applyFill="1" applyBorder="1" applyAlignment="1">
      <alignment horizontal="center"/>
    </xf>
    <xf numFmtId="0" fontId="19" fillId="3" borderId="45" xfId="0" applyFont="1" applyFill="1" applyBorder="1" applyAlignment="1">
      <alignment horizontal="center" vertical="center" wrapText="1"/>
    </xf>
    <xf numFmtId="0" fontId="19" fillId="3" borderId="53" xfId="0" applyFont="1" applyFill="1" applyBorder="1" applyAlignment="1">
      <alignment horizontal="center" vertical="center" wrapText="1"/>
    </xf>
    <xf numFmtId="0" fontId="19" fillId="3" borderId="59"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3" borderId="18" xfId="0" applyFont="1" applyFill="1" applyBorder="1" applyAlignment="1">
      <alignment horizontal="center" vertical="center" wrapText="1"/>
    </xf>
    <xf numFmtId="0" fontId="19" fillId="4" borderId="19" xfId="0" applyFont="1" applyFill="1" applyBorder="1" applyAlignment="1">
      <alignment horizontal="center" vertical="center"/>
    </xf>
    <xf numFmtId="0" fontId="19" fillId="4" borderId="26" xfId="0" applyFont="1" applyFill="1" applyBorder="1" applyAlignment="1">
      <alignment horizontal="center" vertical="center"/>
    </xf>
    <xf numFmtId="0" fontId="19" fillId="4" borderId="36" xfId="0" applyFont="1" applyFill="1" applyBorder="1" applyAlignment="1">
      <alignment horizontal="center" vertical="center"/>
    </xf>
    <xf numFmtId="44" fontId="19" fillId="4" borderId="36" xfId="1" quotePrefix="1" applyFont="1" applyFill="1" applyBorder="1" applyAlignment="1">
      <alignment horizontal="center" vertical="center"/>
    </xf>
    <xf numFmtId="0" fontId="19" fillId="4" borderId="37" xfId="0" applyFont="1" applyFill="1" applyBorder="1" applyAlignment="1">
      <alignment horizontal="center" vertical="center"/>
    </xf>
    <xf numFmtId="0" fontId="19" fillId="3" borderId="13" xfId="0" applyFont="1" applyFill="1" applyBorder="1" applyAlignment="1">
      <alignment horizontal="center" vertical="center" wrapText="1"/>
    </xf>
    <xf numFmtId="0" fontId="19" fillId="3" borderId="52" xfId="0" applyFont="1" applyFill="1" applyBorder="1" applyAlignment="1">
      <alignment horizontal="center" vertical="center" wrapText="1"/>
    </xf>
    <xf numFmtId="3" fontId="19" fillId="4" borderId="19" xfId="0" applyNumberFormat="1" applyFont="1" applyFill="1" applyBorder="1" applyAlignment="1">
      <alignment horizontal="center" vertical="center"/>
    </xf>
    <xf numFmtId="164" fontId="19" fillId="0" borderId="23" xfId="0" applyNumberFormat="1" applyFont="1" applyFill="1" applyBorder="1" applyAlignment="1" applyProtection="1">
      <alignment horizontal="center" vertical="center"/>
      <protection locked="0"/>
    </xf>
    <xf numFmtId="164" fontId="19" fillId="0" borderId="24" xfId="1" applyNumberFormat="1" applyFont="1" applyFill="1" applyBorder="1" applyAlignment="1" applyProtection="1">
      <alignment horizontal="center" vertical="center"/>
      <protection locked="0"/>
    </xf>
    <xf numFmtId="164" fontId="19" fillId="4" borderId="24" xfId="1" applyNumberFormat="1" applyFont="1" applyFill="1" applyBorder="1" applyAlignment="1">
      <alignment horizontal="center" vertical="center"/>
    </xf>
    <xf numFmtId="164" fontId="19" fillId="4" borderId="25" xfId="1" applyNumberFormat="1" applyFont="1" applyFill="1" applyBorder="1" applyAlignment="1">
      <alignment horizontal="center" vertical="center"/>
    </xf>
    <xf numFmtId="0" fontId="19" fillId="0" borderId="22" xfId="0" applyFont="1" applyFill="1" applyBorder="1" applyAlignment="1" applyProtection="1">
      <alignment horizontal="center" vertical="center"/>
      <protection locked="0"/>
    </xf>
    <xf numFmtId="3" fontId="19" fillId="4" borderId="26" xfId="0" applyNumberFormat="1" applyFont="1" applyFill="1" applyBorder="1" applyAlignment="1">
      <alignment horizontal="center" vertical="center"/>
    </xf>
    <xf numFmtId="164" fontId="19" fillId="0" borderId="30" xfId="0" applyNumberFormat="1" applyFont="1" applyFill="1" applyBorder="1" applyAlignment="1" applyProtection="1">
      <alignment horizontal="center" vertical="center"/>
      <protection locked="0"/>
    </xf>
    <xf numFmtId="164" fontId="19" fillId="0" borderId="11" xfId="1" applyNumberFormat="1" applyFont="1" applyFill="1" applyBorder="1" applyAlignment="1" applyProtection="1">
      <alignment horizontal="center" vertical="center"/>
      <protection locked="0"/>
    </xf>
    <xf numFmtId="164" fontId="19" fillId="4" borderId="11" xfId="1" applyNumberFormat="1" applyFont="1" applyFill="1" applyBorder="1" applyAlignment="1">
      <alignment horizontal="center" vertical="center"/>
    </xf>
    <xf numFmtId="164" fontId="19" fillId="4" borderId="31" xfId="1" applyNumberFormat="1" applyFont="1" applyFill="1" applyBorder="1" applyAlignment="1">
      <alignment horizontal="center" vertical="center"/>
    </xf>
    <xf numFmtId="0" fontId="19" fillId="0" borderId="43" xfId="0" applyFont="1" applyFill="1" applyBorder="1" applyAlignment="1" applyProtection="1">
      <alignment horizontal="center" vertical="center"/>
      <protection locked="0"/>
    </xf>
    <xf numFmtId="0" fontId="19" fillId="7" borderId="40" xfId="0" applyFont="1" applyFill="1" applyBorder="1" applyAlignment="1">
      <alignment horizontal="center" vertical="center" wrapText="1"/>
    </xf>
    <xf numFmtId="3" fontId="19" fillId="4" borderId="36" xfId="0" applyNumberFormat="1" applyFont="1" applyFill="1" applyBorder="1" applyAlignment="1">
      <alignment horizontal="center" vertical="center"/>
    </xf>
    <xf numFmtId="164" fontId="19" fillId="0" borderId="33" xfId="0" applyNumberFormat="1" applyFont="1" applyFill="1" applyBorder="1" applyAlignment="1" applyProtection="1">
      <alignment horizontal="center" vertical="center"/>
      <protection locked="0"/>
    </xf>
    <xf numFmtId="164" fontId="19" fillId="0" borderId="34" xfId="1" applyNumberFormat="1" applyFont="1" applyFill="1" applyBorder="1" applyAlignment="1" applyProtection="1">
      <alignment horizontal="center" vertical="center"/>
      <protection locked="0"/>
    </xf>
    <xf numFmtId="164" fontId="19" fillId="4" borderId="34" xfId="1" applyNumberFormat="1" applyFont="1" applyFill="1" applyBorder="1" applyAlignment="1">
      <alignment horizontal="center" vertical="center"/>
    </xf>
    <xf numFmtId="164" fontId="19" fillId="4" borderId="35" xfId="1" applyNumberFormat="1" applyFont="1" applyFill="1" applyBorder="1" applyAlignment="1">
      <alignment horizontal="center" vertical="center"/>
    </xf>
    <xf numFmtId="0" fontId="19" fillId="0" borderId="29" xfId="0" applyFont="1" applyFill="1" applyBorder="1" applyAlignment="1" applyProtection="1">
      <alignment horizontal="center" vertical="center"/>
      <protection locked="0"/>
    </xf>
    <xf numFmtId="164" fontId="21" fillId="0" borderId="23" xfId="0" applyNumberFormat="1" applyFont="1" applyFill="1" applyBorder="1" applyAlignment="1" applyProtection="1">
      <alignment horizontal="center" vertical="center"/>
      <protection locked="0"/>
    </xf>
    <xf numFmtId="164" fontId="21" fillId="0" borderId="30" xfId="0" applyNumberFormat="1" applyFont="1" applyFill="1" applyBorder="1" applyAlignment="1" applyProtection="1">
      <alignment horizontal="center" vertical="center"/>
      <protection locked="0"/>
    </xf>
    <xf numFmtId="3" fontId="19" fillId="4" borderId="63" xfId="0" applyNumberFormat="1" applyFont="1" applyFill="1" applyBorder="1" applyAlignment="1">
      <alignment horizontal="center" vertical="center"/>
    </xf>
    <xf numFmtId="164" fontId="19" fillId="0" borderId="64" xfId="0" applyNumberFormat="1" applyFont="1" applyFill="1" applyBorder="1" applyAlignment="1" applyProtection="1">
      <alignment horizontal="center" vertical="center"/>
      <protection locked="0"/>
    </xf>
    <xf numFmtId="164" fontId="19" fillId="0" borderId="46" xfId="1" applyNumberFormat="1" applyFont="1" applyFill="1" applyBorder="1" applyAlignment="1" applyProtection="1">
      <alignment horizontal="center" vertical="center"/>
      <protection locked="0"/>
    </xf>
    <xf numFmtId="164" fontId="19" fillId="4" borderId="46" xfId="1" applyNumberFormat="1" applyFont="1" applyFill="1" applyBorder="1" applyAlignment="1">
      <alignment horizontal="center" vertical="center"/>
    </xf>
    <xf numFmtId="164" fontId="19" fillId="4" borderId="60" xfId="1" applyNumberFormat="1" applyFont="1" applyFill="1" applyBorder="1" applyAlignment="1">
      <alignment horizontal="center" vertical="center"/>
    </xf>
    <xf numFmtId="0" fontId="19" fillId="0" borderId="67" xfId="0" applyFont="1" applyFill="1" applyBorder="1" applyAlignment="1" applyProtection="1">
      <alignment horizontal="center" vertical="center"/>
      <protection locked="0"/>
    </xf>
    <xf numFmtId="3" fontId="19" fillId="4" borderId="22" xfId="0" applyNumberFormat="1" applyFont="1" applyFill="1" applyBorder="1" applyAlignment="1">
      <alignment horizontal="center" vertical="center"/>
    </xf>
    <xf numFmtId="164" fontId="19" fillId="4" borderId="50" xfId="0" applyNumberFormat="1" applyFont="1" applyFill="1" applyBorder="1" applyAlignment="1" applyProtection="1">
      <alignment horizontal="center" vertical="center"/>
      <protection locked="0"/>
    </xf>
    <xf numFmtId="164" fontId="19" fillId="4" borderId="24" xfId="1" applyNumberFormat="1" applyFont="1" applyFill="1" applyBorder="1" applyAlignment="1" applyProtection="1">
      <alignment horizontal="center" vertical="center"/>
      <protection locked="0"/>
    </xf>
    <xf numFmtId="3" fontId="19" fillId="4" borderId="24" xfId="0" applyNumberFormat="1" applyFont="1" applyFill="1" applyBorder="1" applyAlignment="1">
      <alignment horizontal="center" vertical="center"/>
    </xf>
    <xf numFmtId="164" fontId="19" fillId="2" borderId="25" xfId="1" applyNumberFormat="1" applyFont="1" applyFill="1" applyBorder="1" applyAlignment="1">
      <alignment horizontal="center" vertical="center"/>
    </xf>
    <xf numFmtId="3" fontId="19" fillId="4" borderId="43" xfId="0" applyNumberFormat="1" applyFont="1" applyFill="1" applyBorder="1" applyAlignment="1">
      <alignment horizontal="center" vertical="center"/>
    </xf>
    <xf numFmtId="164" fontId="19" fillId="4" borderId="55" xfId="0" applyNumberFormat="1" applyFont="1" applyFill="1" applyBorder="1" applyAlignment="1" applyProtection="1">
      <alignment horizontal="center" vertical="center"/>
      <protection locked="0"/>
    </xf>
    <xf numFmtId="164" fontId="19" fillId="4" borderId="11" xfId="1" applyNumberFormat="1" applyFont="1" applyFill="1" applyBorder="1" applyAlignment="1" applyProtection="1">
      <alignment horizontal="center" vertical="center"/>
      <protection locked="0"/>
    </xf>
    <xf numFmtId="3" fontId="19" fillId="4" borderId="11" xfId="0" applyNumberFormat="1" applyFont="1" applyFill="1" applyBorder="1" applyAlignment="1">
      <alignment horizontal="center" vertical="center"/>
    </xf>
    <xf numFmtId="164" fontId="19" fillId="2" borderId="31" xfId="1" applyNumberFormat="1" applyFont="1" applyFill="1" applyBorder="1" applyAlignment="1">
      <alignment horizontal="center" vertical="center"/>
    </xf>
    <xf numFmtId="3" fontId="19" fillId="4" borderId="29" xfId="0" applyNumberFormat="1" applyFont="1" applyFill="1" applyBorder="1" applyAlignment="1">
      <alignment horizontal="center" vertical="center"/>
    </xf>
    <xf numFmtId="164" fontId="19" fillId="4" borderId="57" xfId="0" applyNumberFormat="1" applyFont="1" applyFill="1" applyBorder="1" applyAlignment="1">
      <alignment horizontal="center" vertical="center"/>
    </xf>
    <xf numFmtId="3" fontId="19" fillId="4" borderId="34" xfId="0" applyNumberFormat="1" applyFont="1" applyFill="1" applyBorder="1" applyAlignment="1">
      <alignment horizontal="center" vertical="center"/>
    </xf>
    <xf numFmtId="164" fontId="19" fillId="0" borderId="35" xfId="1" applyNumberFormat="1" applyFont="1" applyFill="1" applyBorder="1" applyAlignment="1" applyProtection="1">
      <alignment horizontal="center" vertical="center"/>
      <protection locked="0"/>
    </xf>
    <xf numFmtId="0" fontId="20" fillId="0" borderId="0" xfId="0" applyFont="1" applyFill="1" applyBorder="1" applyAlignment="1">
      <alignment horizontal="center" vertical="center" wrapText="1"/>
    </xf>
    <xf numFmtId="0" fontId="20" fillId="3" borderId="44" xfId="0" applyFont="1" applyFill="1" applyBorder="1" applyAlignment="1">
      <alignment horizontal="center" vertical="center" wrapText="1"/>
    </xf>
    <xf numFmtId="0" fontId="20" fillId="3" borderId="47" xfId="0" applyFont="1" applyFill="1" applyBorder="1" applyAlignment="1">
      <alignment horizontal="center" vertical="center"/>
    </xf>
    <xf numFmtId="44" fontId="19" fillId="4" borderId="11" xfId="1" applyNumberFormat="1" applyFont="1" applyFill="1" applyBorder="1" applyAlignment="1">
      <alignment horizontal="center" vertical="center"/>
    </xf>
    <xf numFmtId="0" fontId="19" fillId="0" borderId="0" xfId="0" applyFont="1" applyAlignment="1">
      <alignment horizontal="center" vertical="center"/>
    </xf>
    <xf numFmtId="0" fontId="19" fillId="2" borderId="12" xfId="0" applyFont="1" applyFill="1" applyBorder="1" applyAlignment="1">
      <alignment horizontal="center" vertical="center"/>
    </xf>
    <xf numFmtId="0" fontId="19" fillId="2" borderId="12" xfId="0" applyFont="1" applyFill="1" applyBorder="1" applyAlignment="1">
      <alignment horizontal="center" vertical="center" wrapText="1"/>
    </xf>
    <xf numFmtId="0" fontId="19" fillId="0" borderId="0" xfId="0" applyFont="1" applyAlignment="1">
      <alignment horizontal="center" vertical="center" wrapText="1"/>
    </xf>
    <xf numFmtId="44" fontId="19" fillId="0" borderId="23" xfId="1" applyFont="1" applyBorder="1" applyAlignment="1" applyProtection="1">
      <alignment horizontal="center" vertical="center"/>
      <protection locked="0"/>
    </xf>
    <xf numFmtId="44" fontId="19" fillId="0" borderId="24" xfId="1" applyFont="1" applyBorder="1" applyAlignment="1" applyProtection="1">
      <alignment horizontal="center" vertical="center"/>
      <protection locked="0"/>
    </xf>
    <xf numFmtId="9" fontId="19" fillId="0" borderId="25" xfId="2" applyFont="1" applyBorder="1" applyAlignment="1" applyProtection="1">
      <alignment horizontal="center" vertical="center"/>
      <protection locked="0"/>
    </xf>
    <xf numFmtId="44" fontId="19" fillId="4" borderId="19" xfId="1" applyNumberFormat="1" applyFont="1" applyFill="1" applyBorder="1" applyAlignment="1">
      <alignment horizontal="center" vertical="center"/>
    </xf>
    <xf numFmtId="44" fontId="19" fillId="0" borderId="30" xfId="1" applyFont="1" applyBorder="1" applyAlignment="1" applyProtection="1">
      <alignment horizontal="center" vertical="center"/>
      <protection locked="0"/>
    </xf>
    <xf numFmtId="44" fontId="19" fillId="0" borderId="11" xfId="1" applyFont="1" applyBorder="1" applyAlignment="1" applyProtection="1">
      <alignment horizontal="center" vertical="center"/>
      <protection locked="0"/>
    </xf>
    <xf numFmtId="9" fontId="19" fillId="0" borderId="31" xfId="2" applyFont="1" applyBorder="1" applyAlignment="1" applyProtection="1">
      <alignment horizontal="center" vertical="center"/>
      <protection locked="0"/>
    </xf>
    <xf numFmtId="44" fontId="19" fillId="4" borderId="26" xfId="1" applyNumberFormat="1" applyFont="1" applyFill="1" applyBorder="1" applyAlignment="1">
      <alignment horizontal="center" vertical="center"/>
    </xf>
    <xf numFmtId="44" fontId="19" fillId="0" borderId="33" xfId="1" applyFont="1" applyBorder="1" applyAlignment="1" applyProtection="1">
      <alignment horizontal="center" vertical="center"/>
      <protection locked="0"/>
    </xf>
    <xf numFmtId="44" fontId="19" fillId="0" borderId="34" xfId="1" applyFont="1" applyBorder="1" applyAlignment="1" applyProtection="1">
      <alignment horizontal="center" vertical="center"/>
      <protection locked="0"/>
    </xf>
    <xf numFmtId="9" fontId="19" fillId="0" borderId="35" xfId="2" applyFont="1" applyBorder="1" applyAlignment="1" applyProtection="1">
      <alignment horizontal="center" vertical="center"/>
      <protection locked="0"/>
    </xf>
    <xf numFmtId="44" fontId="19" fillId="4" borderId="36" xfId="1" applyNumberFormat="1" applyFont="1" applyFill="1" applyBorder="1" applyAlignment="1">
      <alignment horizontal="center" vertical="center"/>
    </xf>
    <xf numFmtId="44" fontId="19" fillId="4" borderId="34" xfId="1" applyFont="1" applyFill="1" applyBorder="1" applyAlignment="1">
      <alignment horizontal="center" vertical="center"/>
    </xf>
    <xf numFmtId="9" fontId="19" fillId="4" borderId="35" xfId="2" applyFont="1" applyFill="1" applyBorder="1" applyAlignment="1">
      <alignment horizontal="center" vertical="center"/>
    </xf>
    <xf numFmtId="44" fontId="19" fillId="0" borderId="38" xfId="1" applyFont="1" applyBorder="1" applyAlignment="1" applyProtection="1">
      <alignment horizontal="center" vertical="center"/>
      <protection locked="0"/>
    </xf>
    <xf numFmtId="44" fontId="19" fillId="0" borderId="39" xfId="1" applyFont="1" applyBorder="1" applyAlignment="1" applyProtection="1">
      <alignment horizontal="center" vertical="center"/>
      <protection locked="0"/>
    </xf>
    <xf numFmtId="9" fontId="19" fillId="0" borderId="40" xfId="2" applyFont="1" applyBorder="1" applyAlignment="1" applyProtection="1">
      <alignment horizontal="center" vertical="center"/>
      <protection locked="0"/>
    </xf>
    <xf numFmtId="44" fontId="19" fillId="4" borderId="37" xfId="1" applyNumberFormat="1" applyFont="1" applyFill="1" applyBorder="1" applyAlignment="1">
      <alignment horizontal="center" vertical="center"/>
    </xf>
    <xf numFmtId="1" fontId="19" fillId="0" borderId="0" xfId="0" applyNumberFormat="1" applyFont="1" applyFill="1" applyBorder="1" applyAlignment="1">
      <alignment horizontal="center" vertical="center"/>
    </xf>
    <xf numFmtId="44" fontId="19" fillId="4" borderId="63" xfId="1" applyNumberFormat="1" applyFont="1" applyFill="1" applyBorder="1" applyAlignment="1">
      <alignment horizontal="center" vertical="center"/>
    </xf>
    <xf numFmtId="0" fontId="27" fillId="5" borderId="0" xfId="3" applyFont="1" applyFill="1" applyBorder="1" applyAlignment="1">
      <alignment horizontal="center" vertical="center" wrapText="1"/>
    </xf>
    <xf numFmtId="0" fontId="28" fillId="5" borderId="0" xfId="3" applyFont="1" applyFill="1" applyBorder="1" applyAlignment="1">
      <alignment horizontal="center" vertical="center" wrapText="1"/>
    </xf>
    <xf numFmtId="0" fontId="22" fillId="0" borderId="0" xfId="0" applyFont="1" applyFill="1" applyBorder="1" applyAlignment="1">
      <alignment horizontal="center" vertical="center" wrapText="1"/>
    </xf>
    <xf numFmtId="0" fontId="19" fillId="0" borderId="0" xfId="0" applyFont="1" applyFill="1" applyBorder="1" applyAlignment="1">
      <alignment horizontal="center" vertical="center"/>
    </xf>
    <xf numFmtId="44" fontId="19" fillId="4" borderId="39" xfId="1" applyNumberFormat="1" applyFont="1" applyFill="1" applyBorder="1" applyAlignment="1">
      <alignment horizontal="center" vertical="center"/>
    </xf>
    <xf numFmtId="44" fontId="19" fillId="4" borderId="48" xfId="1" applyNumberFormat="1" applyFont="1" applyFill="1" applyBorder="1" applyAlignment="1">
      <alignment horizontal="center" vertical="center"/>
    </xf>
    <xf numFmtId="44" fontId="19" fillId="4" borderId="49" xfId="1" applyNumberFormat="1" applyFont="1" applyFill="1" applyBorder="1" applyAlignment="1">
      <alignment horizontal="center" vertical="center"/>
    </xf>
    <xf numFmtId="0" fontId="20" fillId="3" borderId="50" xfId="0" applyFont="1" applyFill="1" applyBorder="1" applyAlignment="1">
      <alignment horizontal="center" vertical="center" wrapText="1"/>
    </xf>
    <xf numFmtId="0" fontId="20" fillId="3" borderId="21" xfId="0" applyFont="1" applyFill="1" applyBorder="1" applyAlignment="1">
      <alignment horizontal="center" vertical="center" wrapText="1"/>
    </xf>
    <xf numFmtId="0" fontId="20" fillId="3" borderId="51"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20" fillId="3" borderId="14" xfId="0" applyFont="1" applyFill="1" applyBorder="1" applyAlignment="1">
      <alignment horizontal="center" vertical="center" wrapText="1"/>
    </xf>
    <xf numFmtId="44" fontId="29" fillId="11" borderId="45" xfId="0" applyNumberFormat="1" applyFont="1" applyFill="1" applyBorder="1" applyAlignment="1">
      <alignment vertical="center" wrapText="1"/>
    </xf>
    <xf numFmtId="49" fontId="18" fillId="10" borderId="0" xfId="4" applyNumberFormat="1" applyFont="1" applyFill="1" applyBorder="1" applyAlignment="1">
      <alignment horizontal="center"/>
    </xf>
    <xf numFmtId="0" fontId="18" fillId="10" borderId="69" xfId="4" applyFont="1" applyFill="1" applyBorder="1" applyAlignment="1">
      <alignment horizontal="center"/>
    </xf>
    <xf numFmtId="0" fontId="18" fillId="10" borderId="70" xfId="4" applyFont="1" applyFill="1" applyBorder="1" applyAlignment="1">
      <alignment horizontal="center"/>
    </xf>
    <xf numFmtId="0" fontId="18" fillId="10" borderId="71" xfId="4" applyFont="1" applyFill="1" applyBorder="1" applyAlignment="1">
      <alignment horizontal="center"/>
    </xf>
    <xf numFmtId="0" fontId="18" fillId="10" borderId="0" xfId="4" applyFont="1" applyFill="1" applyBorder="1" applyAlignment="1">
      <alignment horizontal="center"/>
    </xf>
    <xf numFmtId="49" fontId="17" fillId="10" borderId="74" xfId="4" applyNumberFormat="1" applyFont="1" applyFill="1" applyBorder="1" applyAlignment="1">
      <alignment horizontal="center"/>
    </xf>
    <xf numFmtId="165" fontId="17" fillId="10" borderId="75" xfId="4" applyNumberFormat="1" applyFont="1" applyFill="1" applyBorder="1" applyAlignment="1">
      <alignment horizontal="center"/>
    </xf>
    <xf numFmtId="49" fontId="17" fillId="10" borderId="76" xfId="4" applyNumberFormat="1" applyFont="1" applyFill="1" applyBorder="1" applyAlignment="1">
      <alignment horizontal="center"/>
    </xf>
    <xf numFmtId="49" fontId="17" fillId="10" borderId="77" xfId="4" applyNumberFormat="1" applyFont="1" applyFill="1" applyBorder="1" applyAlignment="1">
      <alignment horizontal="center"/>
    </xf>
    <xf numFmtId="165" fontId="17" fillId="10" borderId="78" xfId="4" applyNumberFormat="1" applyFont="1" applyFill="1" applyBorder="1" applyAlignment="1">
      <alignment horizontal="center"/>
    </xf>
    <xf numFmtId="49" fontId="17" fillId="10" borderId="79" xfId="4" applyNumberFormat="1" applyFont="1" applyFill="1" applyBorder="1" applyAlignment="1">
      <alignment horizontal="center"/>
    </xf>
    <xf numFmtId="49" fontId="17" fillId="10" borderId="80" xfId="4" applyNumberFormat="1" applyFont="1" applyFill="1" applyBorder="1" applyAlignment="1">
      <alignment horizontal="center"/>
    </xf>
    <xf numFmtId="165" fontId="17" fillId="10" borderId="81" xfId="4" applyNumberFormat="1" applyFont="1" applyFill="1" applyBorder="1" applyAlignment="1">
      <alignment horizontal="center"/>
    </xf>
    <xf numFmtId="0" fontId="31" fillId="9" borderId="44" xfId="5" applyFont="1" applyFill="1" applyBorder="1" applyAlignment="1">
      <alignment horizontal="center" vertical="center" wrapText="1"/>
    </xf>
    <xf numFmtId="0" fontId="31" fillId="9" borderId="82" xfId="5" applyFont="1" applyFill="1" applyBorder="1" applyAlignment="1">
      <alignment horizontal="center" vertical="center" wrapText="1"/>
    </xf>
    <xf numFmtId="0" fontId="31" fillId="9" borderId="47" xfId="5" applyFont="1" applyFill="1" applyBorder="1" applyAlignment="1">
      <alignment horizontal="center" vertical="center" wrapText="1"/>
    </xf>
    <xf numFmtId="0" fontId="31" fillId="0" borderId="0" xfId="5" applyFont="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6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5" fillId="8" borderId="13" xfId="5" applyFont="1" applyFill="1" applyBorder="1" applyAlignment="1">
      <alignment horizontal="center" vertical="center"/>
    </xf>
    <xf numFmtId="0" fontId="15" fillId="8" borderId="14" xfId="5" applyFont="1" applyFill="1" applyBorder="1" applyAlignment="1">
      <alignment horizontal="center" vertical="center"/>
    </xf>
    <xf numFmtId="0" fontId="15" fillId="8" borderId="15" xfId="5" applyFont="1" applyFill="1" applyBorder="1" applyAlignment="1">
      <alignment horizontal="center" vertical="center"/>
    </xf>
    <xf numFmtId="0" fontId="15" fillId="8" borderId="72" xfId="5" applyFont="1" applyFill="1" applyBorder="1" applyAlignment="1">
      <alignment horizontal="center" vertical="center"/>
    </xf>
    <xf numFmtId="0" fontId="15" fillId="8" borderId="0" xfId="5" applyFont="1" applyFill="1" applyBorder="1" applyAlignment="1">
      <alignment horizontal="center" vertical="center"/>
    </xf>
    <xf numFmtId="0" fontId="15" fillId="8" borderId="73" xfId="5" applyFont="1" applyFill="1" applyBorder="1" applyAlignment="1">
      <alignment horizontal="center" vertical="center"/>
    </xf>
    <xf numFmtId="44" fontId="20" fillId="6" borderId="35" xfId="0" applyNumberFormat="1" applyFont="1" applyFill="1" applyBorder="1" applyAlignment="1">
      <alignment horizontal="center" vertical="center"/>
    </xf>
    <xf numFmtId="44" fontId="20" fillId="6" borderId="29" xfId="0" applyNumberFormat="1" applyFont="1" applyFill="1" applyBorder="1" applyAlignment="1">
      <alignment horizontal="center" vertical="center"/>
    </xf>
    <xf numFmtId="44" fontId="20" fillId="6" borderId="16" xfId="0" applyNumberFormat="1" applyFont="1" applyFill="1" applyBorder="1" applyAlignment="1">
      <alignment horizontal="center" vertical="center"/>
    </xf>
    <xf numFmtId="44" fontId="20" fillId="6" borderId="15" xfId="0" applyNumberFormat="1" applyFont="1" applyFill="1" applyBorder="1" applyAlignment="1">
      <alignment horizontal="center" vertical="center"/>
    </xf>
    <xf numFmtId="0" fontId="19" fillId="3" borderId="13"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19" fillId="7" borderId="61" xfId="0" applyFont="1" applyFill="1" applyBorder="1" applyAlignment="1">
      <alignment horizontal="center" vertical="center" wrapText="1"/>
    </xf>
    <xf numFmtId="0" fontId="19" fillId="7" borderId="50" xfId="0" applyFont="1" applyFill="1" applyBorder="1" applyAlignment="1">
      <alignment horizontal="center" vertical="center" wrapText="1"/>
    </xf>
    <xf numFmtId="0" fontId="19" fillId="7" borderId="24" xfId="0" applyFont="1" applyFill="1" applyBorder="1" applyAlignment="1">
      <alignment horizontal="center" vertical="center" wrapText="1"/>
    </xf>
    <xf numFmtId="0" fontId="19" fillId="7" borderId="54" xfId="0" applyFont="1" applyFill="1" applyBorder="1" applyAlignment="1">
      <alignment horizontal="center" vertical="center" wrapText="1"/>
    </xf>
    <xf numFmtId="0" fontId="28" fillId="5" borderId="0" xfId="3"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19" fillId="4" borderId="23"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9" fillId="4" borderId="33" xfId="0" applyFont="1" applyFill="1" applyBorder="1" applyAlignment="1">
      <alignment horizontal="center" vertical="center" wrapText="1"/>
    </xf>
    <xf numFmtId="44" fontId="20" fillId="6" borderId="25" xfId="0" applyNumberFormat="1" applyFont="1" applyFill="1" applyBorder="1" applyAlignment="1">
      <alignment horizontal="center" vertical="center"/>
    </xf>
    <xf numFmtId="44" fontId="20" fillId="6" borderId="22" xfId="0" applyNumberFormat="1" applyFont="1" applyFill="1" applyBorder="1" applyAlignment="1">
      <alignment horizontal="center" vertical="center"/>
    </xf>
    <xf numFmtId="0" fontId="19" fillId="7" borderId="45" xfId="0" applyFont="1" applyFill="1" applyBorder="1" applyAlignment="1">
      <alignment horizontal="center" vertical="center" wrapText="1"/>
    </xf>
    <xf numFmtId="0" fontId="19" fillId="7" borderId="53" xfId="0" applyFont="1" applyFill="1" applyBorder="1" applyAlignment="1">
      <alignment horizontal="center" vertical="center" wrapText="1"/>
    </xf>
    <xf numFmtId="0" fontId="19" fillId="7" borderId="37" xfId="0" applyFont="1" applyFill="1" applyBorder="1" applyAlignment="1">
      <alignment horizontal="center" vertical="center" wrapText="1"/>
    </xf>
    <xf numFmtId="0" fontId="19" fillId="7" borderId="21" xfId="0" applyFont="1" applyFill="1" applyBorder="1" applyAlignment="1">
      <alignment horizontal="center" vertical="center" wrapText="1"/>
    </xf>
    <xf numFmtId="0" fontId="19" fillId="7" borderId="42" xfId="0" applyFont="1" applyFill="1" applyBorder="1" applyAlignment="1">
      <alignment horizontal="center" vertical="center" wrapText="1"/>
    </xf>
    <xf numFmtId="0" fontId="19" fillId="7" borderId="63" xfId="0" applyFont="1" applyFill="1" applyBorder="1" applyAlignment="1">
      <alignment horizontal="center" vertical="center" wrapText="1"/>
    </xf>
    <xf numFmtId="0" fontId="19" fillId="7" borderId="32" xfId="0" applyFont="1" applyFill="1" applyBorder="1" applyAlignment="1">
      <alignment horizontal="center" vertical="center" wrapText="1"/>
    </xf>
    <xf numFmtId="0" fontId="19" fillId="7" borderId="64" xfId="0" applyFont="1" applyFill="1" applyBorder="1" applyAlignment="1">
      <alignment horizontal="center" vertical="center" wrapText="1"/>
    </xf>
    <xf numFmtId="0" fontId="19" fillId="7" borderId="65" xfId="0" applyFont="1" applyFill="1" applyBorder="1" applyAlignment="1">
      <alignment horizontal="center" vertical="center" wrapText="1"/>
    </xf>
    <xf numFmtId="0" fontId="19" fillId="7" borderId="38" xfId="0" applyFont="1" applyFill="1" applyBorder="1" applyAlignment="1">
      <alignment horizontal="center" vertical="center" wrapText="1"/>
    </xf>
    <xf numFmtId="0" fontId="19" fillId="7" borderId="28" xfId="0" applyFont="1" applyFill="1" applyBorder="1" applyAlignment="1">
      <alignment horizontal="center" vertical="center" wrapText="1"/>
    </xf>
    <xf numFmtId="0" fontId="19" fillId="7" borderId="66" xfId="0" applyFont="1" applyFill="1" applyBorder="1" applyAlignment="1">
      <alignment horizontal="center" vertical="center" wrapText="1"/>
    </xf>
    <xf numFmtId="0" fontId="19" fillId="7" borderId="62" xfId="0" applyFont="1" applyFill="1" applyBorder="1" applyAlignment="1">
      <alignment horizontal="center" vertical="center" wrapText="1"/>
    </xf>
    <xf numFmtId="0" fontId="20" fillId="3" borderId="13" xfId="0" applyFont="1" applyFill="1" applyBorder="1" applyAlignment="1">
      <alignment horizontal="center" vertical="center"/>
    </xf>
    <xf numFmtId="0" fontId="20" fillId="3" borderId="14" xfId="0" applyFont="1" applyFill="1" applyBorder="1" applyAlignment="1">
      <alignment horizontal="center" vertical="center"/>
    </xf>
    <xf numFmtId="0" fontId="20" fillId="3" borderId="15" xfId="0" applyFont="1" applyFill="1" applyBorder="1" applyAlignment="1">
      <alignment horizontal="center" vertical="center"/>
    </xf>
    <xf numFmtId="0" fontId="19" fillId="7" borderId="37" xfId="0" applyFont="1" applyFill="1" applyBorder="1" applyAlignment="1">
      <alignment horizontal="center" vertical="center"/>
    </xf>
    <xf numFmtId="0" fontId="19" fillId="7" borderId="2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20" xfId="0" applyFont="1" applyFill="1" applyBorder="1" applyAlignment="1">
      <alignment horizontal="center" vertical="center" wrapText="1"/>
    </xf>
    <xf numFmtId="44" fontId="19" fillId="0" borderId="20" xfId="1" applyFont="1" applyFill="1" applyBorder="1" applyAlignment="1" applyProtection="1">
      <alignment horizontal="center" vertical="center"/>
      <protection locked="0"/>
    </xf>
    <xf numFmtId="44" fontId="19" fillId="0" borderId="22" xfId="1" applyFont="1" applyFill="1" applyBorder="1" applyAlignment="1" applyProtection="1">
      <alignment horizontal="center" vertical="center"/>
      <protection locked="0"/>
    </xf>
    <xf numFmtId="0" fontId="19" fillId="7" borderId="41" xfId="0" applyFont="1" applyFill="1" applyBorder="1" applyAlignment="1">
      <alignment horizontal="center" vertical="center" wrapText="1"/>
    </xf>
    <xf numFmtId="44" fontId="19" fillId="0" borderId="41" xfId="1" applyFont="1" applyFill="1" applyBorder="1" applyAlignment="1" applyProtection="1">
      <alignment horizontal="center" vertical="center"/>
      <protection locked="0"/>
    </xf>
    <xf numFmtId="44" fontId="19" fillId="0" borderId="43" xfId="1" applyFont="1" applyFill="1" applyBorder="1" applyAlignment="1" applyProtection="1">
      <alignment horizontal="center" vertical="center"/>
      <protection locked="0"/>
    </xf>
    <xf numFmtId="0" fontId="19" fillId="7" borderId="27" xfId="0" applyFont="1" applyFill="1" applyBorder="1" applyAlignment="1">
      <alignment horizontal="center" vertical="center" wrapText="1"/>
    </xf>
    <xf numFmtId="44" fontId="19" fillId="0" borderId="27" xfId="1" applyFont="1" applyFill="1" applyBorder="1" applyAlignment="1" applyProtection="1">
      <alignment horizontal="center" vertical="center"/>
      <protection locked="0"/>
    </xf>
    <xf numFmtId="44" fontId="19" fillId="0" borderId="29" xfId="1" applyFont="1" applyFill="1" applyBorder="1" applyAlignment="1" applyProtection="1">
      <alignment horizontal="center" vertical="center"/>
      <protection locked="0"/>
    </xf>
    <xf numFmtId="0" fontId="19" fillId="7" borderId="19" xfId="0" applyFont="1" applyFill="1" applyBorder="1" applyAlignment="1">
      <alignment horizontal="center" vertical="center"/>
    </xf>
    <xf numFmtId="0" fontId="19" fillId="7" borderId="32" xfId="0" applyFont="1" applyFill="1" applyBorder="1" applyAlignment="1">
      <alignment horizontal="center" vertical="center"/>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44" fontId="19" fillId="0" borderId="13" xfId="1" applyFont="1" applyFill="1" applyBorder="1" applyAlignment="1" applyProtection="1">
      <alignment horizontal="center" vertical="center"/>
      <protection locked="0"/>
    </xf>
    <xf numFmtId="44" fontId="19" fillId="0" borderId="15" xfId="1" applyFont="1" applyFill="1" applyBorder="1" applyAlignment="1" applyProtection="1">
      <alignment horizontal="center" vertical="center"/>
      <protection locked="0"/>
    </xf>
    <xf numFmtId="0" fontId="26" fillId="12" borderId="53" xfId="0" applyFont="1" applyFill="1" applyBorder="1" applyAlignment="1">
      <alignment horizontal="center" vertical="center" wrapText="1"/>
    </xf>
    <xf numFmtId="0" fontId="26" fillId="12" borderId="32" xfId="0" applyFont="1" applyFill="1" applyBorder="1" applyAlignment="1">
      <alignment horizontal="center" vertical="center" wrapText="1"/>
    </xf>
    <xf numFmtId="0" fontId="26" fillId="12" borderId="66" xfId="0" applyFont="1" applyFill="1" applyBorder="1" applyAlignment="1">
      <alignment horizontal="center" vertical="center" wrapText="1"/>
    </xf>
    <xf numFmtId="0" fontId="19" fillId="7" borderId="55" xfId="0" applyFont="1" applyFill="1" applyBorder="1" applyAlignment="1">
      <alignment horizontal="center" vertical="center" wrapText="1"/>
    </xf>
    <xf numFmtId="0" fontId="19" fillId="7" borderId="11" xfId="0" applyFont="1" applyFill="1" applyBorder="1" applyAlignment="1">
      <alignment horizontal="center" vertical="center" wrapText="1"/>
    </xf>
    <xf numFmtId="0" fontId="19" fillId="7" borderId="56" xfId="0" applyFont="1" applyFill="1" applyBorder="1" applyAlignment="1">
      <alignment horizontal="center" vertical="center" wrapText="1"/>
    </xf>
    <xf numFmtId="0" fontId="19" fillId="7" borderId="57" xfId="0" applyFont="1" applyFill="1" applyBorder="1" applyAlignment="1">
      <alignment horizontal="center" vertical="center" wrapText="1"/>
    </xf>
    <xf numFmtId="0" fontId="19" fillId="7" borderId="34" xfId="0" applyFont="1" applyFill="1" applyBorder="1" applyAlignment="1">
      <alignment horizontal="center" vertical="center" wrapText="1"/>
    </xf>
    <xf numFmtId="0" fontId="19" fillId="7" borderId="58" xfId="0" applyFont="1" applyFill="1" applyBorder="1" applyAlignment="1">
      <alignment horizontal="center" vertical="center" wrapText="1"/>
    </xf>
    <xf numFmtId="0" fontId="23" fillId="2" borderId="0" xfId="3" applyFont="1" applyFill="1" applyBorder="1" applyAlignment="1">
      <alignment horizontal="center" vertical="center" wrapText="1"/>
    </xf>
    <xf numFmtId="0" fontId="21" fillId="2" borderId="0" xfId="3" applyFont="1" applyFill="1" applyBorder="1" applyAlignment="1">
      <alignment horizontal="center" vertical="center" wrapText="1"/>
    </xf>
    <xf numFmtId="0" fontId="25" fillId="2" borderId="0" xfId="3" applyFont="1" applyFill="1" applyBorder="1" applyAlignment="1">
      <alignment horizontal="center" vertical="center" wrapText="1"/>
    </xf>
    <xf numFmtId="0" fontId="26" fillId="2" borderId="0" xfId="3"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7" borderId="19" xfId="0" applyFont="1" applyFill="1" applyBorder="1" applyAlignment="1">
      <alignment horizontal="center" vertical="center" wrapText="1"/>
    </xf>
    <xf numFmtId="0" fontId="19" fillId="7" borderId="26" xfId="0" applyFont="1" applyFill="1" applyBorder="1" applyAlignment="1">
      <alignment horizontal="center" vertical="center" wrapText="1"/>
    </xf>
  </cellXfs>
  <cellStyles count="6">
    <cellStyle name="Monétaire" xfId="1" builtinId="4"/>
    <cellStyle name="Normal" xfId="0" builtinId="0"/>
    <cellStyle name="Normal 2" xfId="3" xr:uid="{DF1F803A-2187-48E1-A70C-E4A67325BA67}"/>
    <cellStyle name="Normal 8" xfId="4" xr:uid="{D3FC768C-BB88-441A-8175-ED6D2E74796E}"/>
    <cellStyle name="Normal_I3-I6 2 2" xfId="5" xr:uid="{6C7BC242-65D3-4AA9-9ECF-F4C5D7713A71}"/>
    <cellStyle name="Pourcentage" xfId="2" builtinId="5"/>
  </cellStyles>
  <dxfs count="0"/>
  <tableStyles count="0" defaultTableStyle="TableStyleMedium2" defaultPivotStyle="PivotStyleLight16"/>
  <colors>
    <mruColors>
      <color rgb="FFFEF8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130661</xdr:colOff>
      <xdr:row>0</xdr:row>
      <xdr:rowOff>142055</xdr:rowOff>
    </xdr:from>
    <xdr:to>
      <xdr:col>6</xdr:col>
      <xdr:colOff>627529</xdr:colOff>
      <xdr:row>10</xdr:row>
      <xdr:rowOff>23051</xdr:rowOff>
    </xdr:to>
    <xdr:pic>
      <xdr:nvPicPr>
        <xdr:cNvPr id="2" name="Image 1">
          <a:extLst>
            <a:ext uri="{FF2B5EF4-FFF2-40B4-BE49-F238E27FC236}">
              <a16:creationId xmlns:a16="http://schemas.microsoft.com/office/drawing/2014/main" id="{A02511AF-7681-4000-9B7D-F19D0441CD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54661" y="142055"/>
          <a:ext cx="3706793" cy="1690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F45D2-77E4-4142-B78F-92A809828E6E}">
  <dimension ref="A1:I29"/>
  <sheetViews>
    <sheetView topLeftCell="A22" workbookViewId="0">
      <selection activeCell="B15" sqref="B15:H16"/>
    </sheetView>
  </sheetViews>
  <sheetFormatPr baseColWidth="10" defaultColWidth="11.44140625" defaultRowHeight="14.4" x14ac:dyDescent="0.3"/>
  <cols>
    <col min="1" max="2" width="11.44140625" style="2"/>
    <col min="3" max="3" width="13.88671875" style="2" customWidth="1"/>
    <col min="4" max="16384" width="11.44140625" style="2"/>
  </cols>
  <sheetData>
    <row r="1" spans="1:9" ht="14.4" customHeight="1" x14ac:dyDescent="0.3">
      <c r="A1" s="1"/>
      <c r="B1" s="1"/>
      <c r="C1" s="1"/>
      <c r="D1" s="1"/>
      <c r="E1" s="1"/>
      <c r="F1" s="1"/>
      <c r="G1" s="1"/>
      <c r="H1" s="1"/>
      <c r="I1" s="1"/>
    </row>
    <row r="2" spans="1:9" ht="14.4" customHeight="1" x14ac:dyDescent="0.3">
      <c r="A2" s="1"/>
      <c r="B2" s="1"/>
      <c r="C2" s="1"/>
      <c r="D2" s="1"/>
      <c r="E2" s="1"/>
      <c r="F2" s="1"/>
      <c r="G2" s="1"/>
      <c r="H2" s="1"/>
      <c r="I2" s="1"/>
    </row>
    <row r="3" spans="1:9" ht="14.4" customHeight="1" x14ac:dyDescent="0.3">
      <c r="A3" s="1"/>
      <c r="B3" s="1"/>
      <c r="C3" s="1"/>
      <c r="D3" s="1"/>
      <c r="E3" s="1"/>
      <c r="F3" s="1"/>
      <c r="G3" s="1"/>
      <c r="H3" s="1"/>
      <c r="I3" s="1"/>
    </row>
    <row r="4" spans="1:9" ht="14.4" customHeight="1" x14ac:dyDescent="0.3">
      <c r="A4" s="1"/>
      <c r="B4" s="1"/>
      <c r="C4" s="1"/>
      <c r="D4" s="1"/>
      <c r="E4" s="1"/>
      <c r="F4" s="1"/>
      <c r="G4" s="1"/>
      <c r="H4" s="1"/>
      <c r="I4" s="1"/>
    </row>
    <row r="5" spans="1:9" ht="14.4" customHeight="1" x14ac:dyDescent="0.3">
      <c r="A5" s="1"/>
      <c r="B5" s="1"/>
      <c r="C5" s="1"/>
      <c r="D5" s="1"/>
      <c r="E5" s="1"/>
      <c r="F5" s="1"/>
      <c r="G5" s="1"/>
      <c r="H5" s="1"/>
      <c r="I5" s="1"/>
    </row>
    <row r="6" spans="1:9" ht="14.4" customHeight="1" x14ac:dyDescent="0.3">
      <c r="A6" s="1"/>
      <c r="B6" s="1"/>
      <c r="C6" s="1"/>
      <c r="D6" s="1"/>
      <c r="E6" s="1"/>
      <c r="F6" s="1"/>
      <c r="G6" s="1"/>
      <c r="H6" s="1"/>
      <c r="I6" s="1"/>
    </row>
    <row r="7" spans="1:9" ht="14.4" customHeight="1" x14ac:dyDescent="0.3">
      <c r="A7" s="1"/>
      <c r="B7" s="1"/>
      <c r="C7" s="1"/>
      <c r="D7" s="1"/>
      <c r="E7" s="1"/>
      <c r="F7" s="1"/>
      <c r="G7" s="1"/>
      <c r="H7" s="1"/>
      <c r="I7" s="1"/>
    </row>
    <row r="8" spans="1:9" ht="14.4" customHeight="1" x14ac:dyDescent="0.3">
      <c r="A8" s="1"/>
      <c r="B8" s="1"/>
      <c r="C8" s="1"/>
      <c r="D8" s="1"/>
      <c r="E8" s="1"/>
      <c r="F8" s="1"/>
      <c r="G8" s="1"/>
      <c r="H8" s="1"/>
      <c r="I8" s="1"/>
    </row>
    <row r="9" spans="1:9" ht="14.4" customHeight="1" x14ac:dyDescent="0.3">
      <c r="A9" s="1"/>
      <c r="B9" s="1"/>
      <c r="C9" s="1"/>
      <c r="D9" s="1"/>
      <c r="E9" s="1"/>
      <c r="F9" s="1"/>
      <c r="G9" s="1"/>
      <c r="H9" s="1"/>
      <c r="I9" s="1"/>
    </row>
    <row r="10" spans="1:9" ht="14.4" customHeight="1" x14ac:dyDescent="0.3">
      <c r="A10" s="1"/>
      <c r="B10" s="1"/>
      <c r="C10" s="1"/>
      <c r="D10" s="1"/>
      <c r="E10" s="1"/>
      <c r="F10" s="1"/>
      <c r="G10" s="1"/>
      <c r="H10" s="1"/>
      <c r="I10" s="1"/>
    </row>
    <row r="11" spans="1:9" ht="15" thickBot="1" x14ac:dyDescent="0.35">
      <c r="A11" s="1"/>
      <c r="B11" s="1"/>
      <c r="C11" s="1"/>
      <c r="D11" s="1"/>
      <c r="E11" s="1"/>
      <c r="F11" s="1"/>
      <c r="G11" s="1"/>
      <c r="H11" s="1"/>
      <c r="I11" s="1"/>
    </row>
    <row r="12" spans="1:9" ht="14.4" customHeight="1" x14ac:dyDescent="0.3">
      <c r="A12" s="1"/>
      <c r="B12" s="3"/>
      <c r="C12" s="4"/>
      <c r="D12" s="4"/>
      <c r="E12" s="4"/>
      <c r="F12" s="4"/>
      <c r="G12" s="4"/>
      <c r="H12" s="5"/>
      <c r="I12" s="1"/>
    </row>
    <row r="13" spans="1:9" ht="30.6" x14ac:dyDescent="0.3">
      <c r="A13" s="1"/>
      <c r="B13" s="6"/>
      <c r="C13" s="133" t="s">
        <v>0</v>
      </c>
      <c r="D13" s="133"/>
      <c r="E13" s="133"/>
      <c r="F13" s="133"/>
      <c r="G13" s="133"/>
      <c r="H13" s="7"/>
      <c r="I13" s="1"/>
    </row>
    <row r="14" spans="1:9" ht="14.4" customHeight="1" x14ac:dyDescent="0.3">
      <c r="A14" s="1"/>
      <c r="B14" s="8"/>
      <c r="C14" s="9"/>
      <c r="D14" s="9"/>
      <c r="E14" s="9"/>
      <c r="F14" s="9"/>
      <c r="G14" s="9"/>
      <c r="H14" s="7"/>
      <c r="I14" s="1"/>
    </row>
    <row r="15" spans="1:9" ht="20.25" customHeight="1" x14ac:dyDescent="0.3">
      <c r="A15" s="1"/>
      <c r="B15" s="134" t="s">
        <v>72</v>
      </c>
      <c r="C15" s="135"/>
      <c r="D15" s="135"/>
      <c r="E15" s="135"/>
      <c r="F15" s="135"/>
      <c r="G15" s="135"/>
      <c r="H15" s="136"/>
      <c r="I15" s="1"/>
    </row>
    <row r="16" spans="1:9" ht="28.95" customHeight="1" x14ac:dyDescent="0.3">
      <c r="A16" s="1"/>
      <c r="B16" s="134"/>
      <c r="C16" s="135"/>
      <c r="D16" s="135"/>
      <c r="E16" s="135"/>
      <c r="F16" s="135"/>
      <c r="G16" s="135"/>
      <c r="H16" s="136"/>
      <c r="I16" s="1"/>
    </row>
    <row r="17" spans="1:9" ht="21" x14ac:dyDescent="0.3">
      <c r="A17" s="1"/>
      <c r="B17" s="134"/>
      <c r="C17" s="135"/>
      <c r="D17" s="135"/>
      <c r="E17" s="135"/>
      <c r="F17" s="135"/>
      <c r="G17" s="135"/>
      <c r="H17" s="136"/>
      <c r="I17" s="1"/>
    </row>
    <row r="18" spans="1:9" ht="28.2" x14ac:dyDescent="0.3">
      <c r="A18" s="1"/>
      <c r="B18" s="137"/>
      <c r="C18" s="138"/>
      <c r="D18" s="138"/>
      <c r="E18" s="138"/>
      <c r="F18" s="138"/>
      <c r="G18" s="138"/>
      <c r="H18" s="139"/>
      <c r="I18" s="1"/>
    </row>
    <row r="19" spans="1:9" ht="15" thickBot="1" x14ac:dyDescent="0.35">
      <c r="A19" s="1"/>
      <c r="B19" s="10"/>
      <c r="C19" s="11"/>
      <c r="D19" s="11"/>
      <c r="E19" s="11"/>
      <c r="F19" s="11"/>
      <c r="G19" s="11"/>
      <c r="H19" s="12"/>
      <c r="I19" s="1"/>
    </row>
    <row r="20" spans="1:9" ht="15" thickBot="1" x14ac:dyDescent="0.35">
      <c r="A20" s="1"/>
      <c r="B20" s="1"/>
      <c r="C20" s="1"/>
      <c r="D20" s="1"/>
      <c r="E20" s="1"/>
      <c r="F20" s="1"/>
      <c r="G20" s="1"/>
      <c r="H20" s="1"/>
      <c r="I20" s="1"/>
    </row>
    <row r="21" spans="1:9" ht="30.75" customHeight="1" thickTop="1" x14ac:dyDescent="0.3">
      <c r="A21" s="1"/>
      <c r="B21" s="140" t="s">
        <v>1</v>
      </c>
      <c r="C21" s="140"/>
      <c r="D21" s="140"/>
      <c r="E21" s="140"/>
      <c r="F21" s="140"/>
      <c r="G21" s="140"/>
      <c r="H21" s="140"/>
      <c r="I21" s="1"/>
    </row>
    <row r="22" spans="1:9" ht="15" thickBot="1" x14ac:dyDescent="0.35">
      <c r="A22" s="1"/>
      <c r="B22" s="141"/>
      <c r="C22" s="141"/>
      <c r="D22" s="141"/>
      <c r="E22" s="141"/>
      <c r="F22" s="141"/>
      <c r="G22" s="141"/>
      <c r="H22" s="141"/>
      <c r="I22" s="1"/>
    </row>
    <row r="23" spans="1:9" ht="14.4" customHeight="1" thickTop="1" x14ac:dyDescent="0.3">
      <c r="A23" s="1"/>
      <c r="B23" s="1"/>
      <c r="C23" s="1"/>
      <c r="D23" s="1"/>
      <c r="E23" s="1"/>
      <c r="F23" s="1"/>
      <c r="G23" s="1"/>
      <c r="H23" s="1"/>
      <c r="I23" s="1"/>
    </row>
    <row r="24" spans="1:9" ht="75" customHeight="1" x14ac:dyDescent="0.3">
      <c r="A24" s="1"/>
      <c r="B24" s="131" t="s">
        <v>57</v>
      </c>
      <c r="C24" s="132"/>
      <c r="D24" s="15"/>
      <c r="E24" s="13"/>
      <c r="F24" s="14"/>
      <c r="G24" s="14"/>
      <c r="H24" s="14"/>
      <c r="I24" s="14"/>
    </row>
    <row r="25" spans="1:9" x14ac:dyDescent="0.3">
      <c r="A25" s="1"/>
      <c r="B25" s="14"/>
      <c r="C25" s="14"/>
      <c r="D25" s="14"/>
      <c r="E25" s="14"/>
      <c r="F25" s="14"/>
      <c r="G25" s="14"/>
      <c r="H25" s="14"/>
      <c r="I25" s="14"/>
    </row>
    <row r="26" spans="1:9" ht="130.5" customHeight="1" x14ac:dyDescent="0.3">
      <c r="A26" s="1"/>
      <c r="B26" s="130" t="s">
        <v>56</v>
      </c>
      <c r="C26" s="130"/>
      <c r="D26" s="130"/>
      <c r="E26" s="130"/>
      <c r="F26" s="130"/>
      <c r="G26" s="130"/>
      <c r="H26" s="130"/>
      <c r="I26" s="130"/>
    </row>
    <row r="29" spans="1:9" ht="14.4" customHeight="1" x14ac:dyDescent="0.3"/>
  </sheetData>
  <mergeCells count="7">
    <mergeCell ref="B26:I26"/>
    <mergeCell ref="B24:C24"/>
    <mergeCell ref="C13:G13"/>
    <mergeCell ref="B15:H16"/>
    <mergeCell ref="B17:H17"/>
    <mergeCell ref="B18:H18"/>
    <mergeCell ref="B21:H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FECF-CC1E-4551-8084-5E96A65EDFC1}">
  <dimension ref="A1:F68"/>
  <sheetViews>
    <sheetView tabSelected="1" workbookViewId="0">
      <selection activeCell="B5" sqref="B5"/>
    </sheetView>
  </sheetViews>
  <sheetFormatPr baseColWidth="10" defaultColWidth="11.44140625" defaultRowHeight="13.2" x14ac:dyDescent="0.25"/>
  <cols>
    <col min="1" max="1" width="47.6640625" style="17" customWidth="1"/>
    <col min="2" max="2" width="21.5546875" style="17" customWidth="1"/>
    <col min="3" max="3" width="20.6640625" style="17" customWidth="1"/>
    <col min="4" max="4" width="23.6640625" style="17" customWidth="1"/>
    <col min="5" max="5" width="17.88671875" style="17" customWidth="1"/>
    <col min="6" max="6" width="14.6640625" style="17" customWidth="1"/>
    <col min="7" max="16384" width="11.44140625" style="17"/>
  </cols>
  <sheetData>
    <row r="1" spans="1:6" s="16" customFormat="1" ht="26.25" customHeight="1" thickBot="1" x14ac:dyDescent="0.35">
      <c r="A1" s="142" t="s">
        <v>58</v>
      </c>
      <c r="B1" s="143"/>
      <c r="C1" s="143"/>
      <c r="D1" s="143"/>
      <c r="E1" s="143"/>
      <c r="F1" s="144"/>
    </row>
    <row r="2" spans="1:6" s="16" customFormat="1" ht="26.25" customHeight="1" thickBot="1" x14ac:dyDescent="0.35">
      <c r="A2" s="145" t="s">
        <v>59</v>
      </c>
      <c r="B2" s="146"/>
      <c r="C2" s="146"/>
      <c r="D2" s="146"/>
      <c r="E2" s="146"/>
      <c r="F2" s="147"/>
    </row>
    <row r="3" spans="1:6" s="129" customFormat="1" ht="26.25" customHeight="1" thickBot="1" x14ac:dyDescent="0.35">
      <c r="A3" s="126" t="s">
        <v>60</v>
      </c>
      <c r="B3" s="127" t="s">
        <v>61</v>
      </c>
      <c r="C3" s="127" t="s">
        <v>62</v>
      </c>
      <c r="D3" s="127" t="s">
        <v>63</v>
      </c>
      <c r="E3" s="127" t="s">
        <v>64</v>
      </c>
      <c r="F3" s="128" t="s">
        <v>65</v>
      </c>
    </row>
    <row r="4" spans="1:6" x14ac:dyDescent="0.25">
      <c r="A4" s="123" t="s">
        <v>66</v>
      </c>
      <c r="B4" s="124" t="s">
        <v>67</v>
      </c>
      <c r="C4" s="124" t="s">
        <v>78</v>
      </c>
      <c r="D4" s="124" t="s">
        <v>68</v>
      </c>
      <c r="E4" s="124" t="s">
        <v>120</v>
      </c>
      <c r="F4" s="125">
        <v>43342</v>
      </c>
    </row>
    <row r="5" spans="1:6" x14ac:dyDescent="0.25">
      <c r="A5" s="118" t="s">
        <v>66</v>
      </c>
      <c r="B5" s="18" t="s">
        <v>67</v>
      </c>
      <c r="C5" s="18" t="s">
        <v>79</v>
      </c>
      <c r="D5" s="18" t="s">
        <v>68</v>
      </c>
      <c r="E5" s="18" t="s">
        <v>121</v>
      </c>
      <c r="F5" s="119">
        <v>43905</v>
      </c>
    </row>
    <row r="6" spans="1:6" x14ac:dyDescent="0.25">
      <c r="A6" s="118" t="s">
        <v>66</v>
      </c>
      <c r="B6" s="18" t="s">
        <v>67</v>
      </c>
      <c r="C6" s="18" t="s">
        <v>80</v>
      </c>
      <c r="D6" s="18" t="s">
        <v>68</v>
      </c>
      <c r="E6" s="18" t="s">
        <v>177</v>
      </c>
      <c r="F6" s="119">
        <v>44314</v>
      </c>
    </row>
    <row r="7" spans="1:6" x14ac:dyDescent="0.25">
      <c r="A7" s="118" t="s">
        <v>66</v>
      </c>
      <c r="B7" s="18" t="s">
        <v>67</v>
      </c>
      <c r="C7" s="18" t="s">
        <v>81</v>
      </c>
      <c r="D7" s="18" t="s">
        <v>68</v>
      </c>
      <c r="E7" s="18" t="s">
        <v>122</v>
      </c>
      <c r="F7" s="119">
        <v>43342</v>
      </c>
    </row>
    <row r="8" spans="1:6" x14ac:dyDescent="0.25">
      <c r="A8" s="118" t="s">
        <v>66</v>
      </c>
      <c r="B8" s="18" t="s">
        <v>67</v>
      </c>
      <c r="C8" s="18" t="s">
        <v>81</v>
      </c>
      <c r="D8" s="18" t="s">
        <v>68</v>
      </c>
      <c r="E8" s="18" t="s">
        <v>123</v>
      </c>
      <c r="F8" s="119">
        <v>43342</v>
      </c>
    </row>
    <row r="9" spans="1:6" x14ac:dyDescent="0.25">
      <c r="A9" s="118" t="s">
        <v>66</v>
      </c>
      <c r="B9" s="18" t="s">
        <v>67</v>
      </c>
      <c r="C9" s="18" t="s">
        <v>77</v>
      </c>
      <c r="D9" s="18" t="s">
        <v>68</v>
      </c>
      <c r="E9" s="18" t="s">
        <v>181</v>
      </c>
      <c r="F9" s="119">
        <v>43342</v>
      </c>
    </row>
    <row r="10" spans="1:6" x14ac:dyDescent="0.25">
      <c r="A10" s="118" t="s">
        <v>66</v>
      </c>
      <c r="B10" s="18" t="s">
        <v>67</v>
      </c>
      <c r="C10" s="18" t="s">
        <v>77</v>
      </c>
      <c r="D10" s="18" t="s">
        <v>68</v>
      </c>
      <c r="E10" s="18" t="s">
        <v>124</v>
      </c>
      <c r="F10" s="119">
        <v>43342</v>
      </c>
    </row>
    <row r="11" spans="1:6" x14ac:dyDescent="0.25">
      <c r="A11" s="118" t="s">
        <v>66</v>
      </c>
      <c r="B11" s="18" t="s">
        <v>67</v>
      </c>
      <c r="C11" s="18" t="s">
        <v>77</v>
      </c>
      <c r="D11" s="18" t="s">
        <v>68</v>
      </c>
      <c r="E11" s="18" t="s">
        <v>77</v>
      </c>
      <c r="F11" s="119">
        <v>43342</v>
      </c>
    </row>
    <row r="12" spans="1:6" x14ac:dyDescent="0.25">
      <c r="A12" s="118" t="s">
        <v>66</v>
      </c>
      <c r="B12" s="18" t="s">
        <v>67</v>
      </c>
      <c r="C12" s="18" t="s">
        <v>93</v>
      </c>
      <c r="D12" s="18" t="s">
        <v>69</v>
      </c>
      <c r="E12" s="18" t="s">
        <v>125</v>
      </c>
      <c r="F12" s="119">
        <v>45643</v>
      </c>
    </row>
    <row r="13" spans="1:6" x14ac:dyDescent="0.25">
      <c r="A13" s="118" t="s">
        <v>66</v>
      </c>
      <c r="B13" s="18" t="s">
        <v>67</v>
      </c>
      <c r="C13" s="18" t="s">
        <v>94</v>
      </c>
      <c r="D13" s="18" t="s">
        <v>69</v>
      </c>
      <c r="E13" s="18" t="s">
        <v>127</v>
      </c>
      <c r="F13" s="119">
        <v>44859</v>
      </c>
    </row>
    <row r="14" spans="1:6" x14ac:dyDescent="0.25">
      <c r="A14" s="118" t="s">
        <v>66</v>
      </c>
      <c r="B14" s="18" t="s">
        <v>67</v>
      </c>
      <c r="C14" s="18" t="s">
        <v>95</v>
      </c>
      <c r="D14" s="18" t="s">
        <v>69</v>
      </c>
      <c r="E14" s="18" t="s">
        <v>129</v>
      </c>
      <c r="F14" s="119">
        <v>45350</v>
      </c>
    </row>
    <row r="15" spans="1:6" x14ac:dyDescent="0.25">
      <c r="A15" s="118" t="s">
        <v>66</v>
      </c>
      <c r="B15" s="18" t="s">
        <v>67</v>
      </c>
      <c r="C15" s="18" t="s">
        <v>96</v>
      </c>
      <c r="D15" s="18" t="s">
        <v>69</v>
      </c>
      <c r="E15" s="18" t="s">
        <v>131</v>
      </c>
      <c r="F15" s="119">
        <v>45630</v>
      </c>
    </row>
    <row r="16" spans="1:6" x14ac:dyDescent="0.25">
      <c r="A16" s="118" t="s">
        <v>66</v>
      </c>
      <c r="B16" s="18" t="s">
        <v>67</v>
      </c>
      <c r="C16" s="18" t="s">
        <v>97</v>
      </c>
      <c r="D16" s="18" t="s">
        <v>69</v>
      </c>
      <c r="E16" s="18" t="s">
        <v>133</v>
      </c>
      <c r="F16" s="119">
        <v>45078</v>
      </c>
    </row>
    <row r="17" spans="1:6" x14ac:dyDescent="0.25">
      <c r="A17" s="118" t="s">
        <v>66</v>
      </c>
      <c r="B17" s="18" t="s">
        <v>67</v>
      </c>
      <c r="C17" s="18" t="s">
        <v>98</v>
      </c>
      <c r="D17" s="18" t="s">
        <v>69</v>
      </c>
      <c r="E17" s="18" t="s">
        <v>134</v>
      </c>
      <c r="F17" s="119">
        <v>45901</v>
      </c>
    </row>
    <row r="18" spans="1:6" x14ac:dyDescent="0.25">
      <c r="A18" s="118" t="s">
        <v>66</v>
      </c>
      <c r="B18" s="18" t="s">
        <v>67</v>
      </c>
      <c r="C18" s="18" t="s">
        <v>99</v>
      </c>
      <c r="D18" s="18" t="s">
        <v>69</v>
      </c>
      <c r="E18" s="18" t="s">
        <v>178</v>
      </c>
      <c r="F18" s="119">
        <v>44953</v>
      </c>
    </row>
    <row r="19" spans="1:6" x14ac:dyDescent="0.25">
      <c r="A19" s="118" t="s">
        <v>66</v>
      </c>
      <c r="B19" s="18" t="s">
        <v>67</v>
      </c>
      <c r="C19" s="18" t="s">
        <v>100</v>
      </c>
      <c r="D19" s="18" t="s">
        <v>69</v>
      </c>
      <c r="E19" s="18" t="s">
        <v>179</v>
      </c>
      <c r="F19" s="119">
        <v>44497</v>
      </c>
    </row>
    <row r="20" spans="1:6" x14ac:dyDescent="0.25">
      <c r="A20" s="118" t="s">
        <v>66</v>
      </c>
      <c r="B20" s="18" t="s">
        <v>67</v>
      </c>
      <c r="C20" s="18" t="s">
        <v>82</v>
      </c>
      <c r="D20" s="18" t="s">
        <v>69</v>
      </c>
      <c r="E20" s="18" t="s">
        <v>126</v>
      </c>
      <c r="F20" s="119">
        <v>44173</v>
      </c>
    </row>
    <row r="21" spans="1:6" x14ac:dyDescent="0.25">
      <c r="A21" s="118" t="s">
        <v>66</v>
      </c>
      <c r="B21" s="18" t="s">
        <v>67</v>
      </c>
      <c r="C21" s="18" t="s">
        <v>82</v>
      </c>
      <c r="D21" s="18" t="s">
        <v>69</v>
      </c>
      <c r="E21" s="18" t="s">
        <v>128</v>
      </c>
      <c r="F21" s="119">
        <v>44173</v>
      </c>
    </row>
    <row r="22" spans="1:6" x14ac:dyDescent="0.25">
      <c r="A22" s="118" t="s">
        <v>66</v>
      </c>
      <c r="B22" s="18" t="s">
        <v>67</v>
      </c>
      <c r="C22" s="18" t="s">
        <v>83</v>
      </c>
      <c r="D22" s="18" t="s">
        <v>69</v>
      </c>
      <c r="E22" s="18" t="s">
        <v>180</v>
      </c>
      <c r="F22" s="119">
        <v>44159</v>
      </c>
    </row>
    <row r="23" spans="1:6" x14ac:dyDescent="0.25">
      <c r="A23" s="118" t="s">
        <v>66</v>
      </c>
      <c r="B23" s="18" t="s">
        <v>67</v>
      </c>
      <c r="C23" s="18" t="s">
        <v>83</v>
      </c>
      <c r="D23" s="18" t="s">
        <v>69</v>
      </c>
      <c r="E23" s="18" t="s">
        <v>130</v>
      </c>
      <c r="F23" s="119">
        <v>44159</v>
      </c>
    </row>
    <row r="24" spans="1:6" x14ac:dyDescent="0.25">
      <c r="A24" s="118" t="s">
        <v>66</v>
      </c>
      <c r="B24" s="18" t="s">
        <v>67</v>
      </c>
      <c r="C24" s="18" t="s">
        <v>84</v>
      </c>
      <c r="D24" s="18" t="s">
        <v>69</v>
      </c>
      <c r="E24" s="18" t="s">
        <v>132</v>
      </c>
      <c r="F24" s="119">
        <v>44159</v>
      </c>
    </row>
    <row r="25" spans="1:6" x14ac:dyDescent="0.25">
      <c r="A25" s="118" t="s">
        <v>66</v>
      </c>
      <c r="B25" s="18" t="s">
        <v>67</v>
      </c>
      <c r="C25" s="18" t="s">
        <v>84</v>
      </c>
      <c r="D25" s="18" t="s">
        <v>69</v>
      </c>
      <c r="E25" s="18" t="s">
        <v>135</v>
      </c>
      <c r="F25" s="119">
        <v>44159</v>
      </c>
    </row>
    <row r="26" spans="1:6" x14ac:dyDescent="0.25">
      <c r="A26" s="118" t="s">
        <v>66</v>
      </c>
      <c r="B26" s="18" t="s">
        <v>67</v>
      </c>
      <c r="C26" s="18" t="s">
        <v>84</v>
      </c>
      <c r="D26" s="18" t="s">
        <v>69</v>
      </c>
      <c r="E26" s="18" t="s">
        <v>136</v>
      </c>
      <c r="F26" s="119">
        <v>44159</v>
      </c>
    </row>
    <row r="27" spans="1:6" x14ac:dyDescent="0.25">
      <c r="A27" s="118" t="s">
        <v>66</v>
      </c>
      <c r="B27" s="18" t="s">
        <v>67</v>
      </c>
      <c r="C27" s="18" t="s">
        <v>85</v>
      </c>
      <c r="D27" s="18" t="s">
        <v>69</v>
      </c>
      <c r="E27" s="18" t="s">
        <v>137</v>
      </c>
      <c r="F27" s="119">
        <v>44462</v>
      </c>
    </row>
    <row r="28" spans="1:6" x14ac:dyDescent="0.25">
      <c r="A28" s="118" t="s">
        <v>66</v>
      </c>
      <c r="B28" s="18" t="s">
        <v>67</v>
      </c>
      <c r="C28" s="18" t="s">
        <v>86</v>
      </c>
      <c r="D28" s="18" t="s">
        <v>69</v>
      </c>
      <c r="E28" s="18" t="s">
        <v>138</v>
      </c>
      <c r="F28" s="119">
        <v>44174</v>
      </c>
    </row>
    <row r="29" spans="1:6" x14ac:dyDescent="0.25">
      <c r="A29" s="118" t="s">
        <v>66</v>
      </c>
      <c r="B29" s="18" t="s">
        <v>67</v>
      </c>
      <c r="C29" s="18" t="s">
        <v>91</v>
      </c>
      <c r="D29" s="18" t="s">
        <v>69</v>
      </c>
      <c r="E29" s="18" t="s">
        <v>139</v>
      </c>
      <c r="F29" s="119">
        <v>44581</v>
      </c>
    </row>
    <row r="30" spans="1:6" x14ac:dyDescent="0.25">
      <c r="A30" s="118" t="s">
        <v>66</v>
      </c>
      <c r="B30" s="18" t="s">
        <v>67</v>
      </c>
      <c r="C30" s="18" t="s">
        <v>92</v>
      </c>
      <c r="D30" s="18" t="s">
        <v>69</v>
      </c>
      <c r="E30" s="18" t="s">
        <v>141</v>
      </c>
      <c r="F30" s="119">
        <v>44658</v>
      </c>
    </row>
    <row r="31" spans="1:6" x14ac:dyDescent="0.25">
      <c r="A31" s="118" t="s">
        <v>66</v>
      </c>
      <c r="B31" s="18" t="s">
        <v>67</v>
      </c>
      <c r="C31" s="18" t="s">
        <v>87</v>
      </c>
      <c r="D31" s="18" t="s">
        <v>69</v>
      </c>
      <c r="E31" s="18" t="s">
        <v>140</v>
      </c>
      <c r="F31" s="119">
        <v>44285</v>
      </c>
    </row>
    <row r="32" spans="1:6" x14ac:dyDescent="0.25">
      <c r="A32" s="118" t="s">
        <v>66</v>
      </c>
      <c r="B32" s="18" t="s">
        <v>67</v>
      </c>
      <c r="C32" s="18" t="s">
        <v>88</v>
      </c>
      <c r="D32" s="18" t="s">
        <v>69</v>
      </c>
      <c r="E32" s="18" t="s">
        <v>142</v>
      </c>
      <c r="F32" s="119">
        <v>44210</v>
      </c>
    </row>
    <row r="33" spans="1:6" x14ac:dyDescent="0.25">
      <c r="A33" s="118" t="s">
        <v>66</v>
      </c>
      <c r="B33" s="18" t="s">
        <v>67</v>
      </c>
      <c r="C33" s="18" t="s">
        <v>89</v>
      </c>
      <c r="D33" s="18" t="s">
        <v>69</v>
      </c>
      <c r="E33" s="18" t="s">
        <v>143</v>
      </c>
      <c r="F33" s="119">
        <v>44159</v>
      </c>
    </row>
    <row r="34" spans="1:6" x14ac:dyDescent="0.25">
      <c r="A34" s="118" t="s">
        <v>66</v>
      </c>
      <c r="B34" s="18" t="s">
        <v>67</v>
      </c>
      <c r="C34" s="18" t="s">
        <v>89</v>
      </c>
      <c r="D34" s="18" t="s">
        <v>69</v>
      </c>
      <c r="E34" s="18" t="s">
        <v>144</v>
      </c>
      <c r="F34" s="119">
        <v>44159</v>
      </c>
    </row>
    <row r="35" spans="1:6" x14ac:dyDescent="0.25">
      <c r="A35" s="118" t="s">
        <v>66</v>
      </c>
      <c r="B35" s="18" t="s">
        <v>67</v>
      </c>
      <c r="C35" s="18" t="s">
        <v>90</v>
      </c>
      <c r="D35" s="18" t="s">
        <v>69</v>
      </c>
      <c r="E35" s="18" t="s">
        <v>145</v>
      </c>
      <c r="F35" s="119">
        <v>44042</v>
      </c>
    </row>
    <row r="36" spans="1:6" x14ac:dyDescent="0.25">
      <c r="A36" s="118" t="s">
        <v>66</v>
      </c>
      <c r="B36" s="18" t="s">
        <v>67</v>
      </c>
      <c r="C36" s="18" t="s">
        <v>90</v>
      </c>
      <c r="D36" s="18" t="s">
        <v>69</v>
      </c>
      <c r="E36" s="18" t="s">
        <v>146</v>
      </c>
      <c r="F36" s="119">
        <v>44042</v>
      </c>
    </row>
    <row r="37" spans="1:6" x14ac:dyDescent="0.25">
      <c r="A37" s="118" t="s">
        <v>66</v>
      </c>
      <c r="B37" s="18" t="s">
        <v>67</v>
      </c>
      <c r="C37" s="18" t="s">
        <v>101</v>
      </c>
      <c r="D37" s="18" t="s">
        <v>70</v>
      </c>
      <c r="E37" s="18" t="s">
        <v>182</v>
      </c>
      <c r="F37" s="119">
        <v>43342</v>
      </c>
    </row>
    <row r="38" spans="1:6" x14ac:dyDescent="0.25">
      <c r="A38" s="118" t="s">
        <v>66</v>
      </c>
      <c r="B38" s="18" t="s">
        <v>67</v>
      </c>
      <c r="C38" s="18" t="s">
        <v>102</v>
      </c>
      <c r="D38" s="18" t="s">
        <v>71</v>
      </c>
      <c r="E38" s="18" t="s">
        <v>147</v>
      </c>
      <c r="F38" s="119">
        <v>45258</v>
      </c>
    </row>
    <row r="39" spans="1:6" x14ac:dyDescent="0.25">
      <c r="A39" s="118" t="s">
        <v>66</v>
      </c>
      <c r="B39" s="18" t="s">
        <v>67</v>
      </c>
      <c r="C39" s="18" t="s">
        <v>103</v>
      </c>
      <c r="D39" s="18" t="s">
        <v>71</v>
      </c>
      <c r="E39" s="18" t="s">
        <v>148</v>
      </c>
      <c r="F39" s="119">
        <v>45342</v>
      </c>
    </row>
    <row r="40" spans="1:6" x14ac:dyDescent="0.25">
      <c r="A40" s="118" t="s">
        <v>66</v>
      </c>
      <c r="B40" s="18" t="s">
        <v>67</v>
      </c>
      <c r="C40" s="18" t="s">
        <v>104</v>
      </c>
      <c r="D40" s="18" t="s">
        <v>71</v>
      </c>
      <c r="E40" s="18" t="s">
        <v>149</v>
      </c>
      <c r="F40" s="119">
        <v>43389</v>
      </c>
    </row>
    <row r="41" spans="1:6" x14ac:dyDescent="0.25">
      <c r="A41" s="118" t="s">
        <v>66</v>
      </c>
      <c r="B41" s="18" t="s">
        <v>67</v>
      </c>
      <c r="C41" s="18" t="s">
        <v>104</v>
      </c>
      <c r="D41" s="18" t="s">
        <v>71</v>
      </c>
      <c r="E41" s="18" t="s">
        <v>150</v>
      </c>
      <c r="F41" s="119">
        <v>43389</v>
      </c>
    </row>
    <row r="42" spans="1:6" x14ac:dyDescent="0.25">
      <c r="A42" s="118" t="s">
        <v>66</v>
      </c>
      <c r="B42" s="18" t="s">
        <v>67</v>
      </c>
      <c r="C42" s="18" t="s">
        <v>105</v>
      </c>
      <c r="D42" s="18" t="s">
        <v>71</v>
      </c>
      <c r="E42" s="18" t="s">
        <v>151</v>
      </c>
      <c r="F42" s="119">
        <v>43451</v>
      </c>
    </row>
    <row r="43" spans="1:6" x14ac:dyDescent="0.25">
      <c r="A43" s="118" t="s">
        <v>66</v>
      </c>
      <c r="B43" s="18" t="s">
        <v>67</v>
      </c>
      <c r="C43" s="18" t="s">
        <v>106</v>
      </c>
      <c r="D43" s="18" t="s">
        <v>71</v>
      </c>
      <c r="E43" s="18" t="s">
        <v>152</v>
      </c>
      <c r="F43" s="119">
        <v>44014</v>
      </c>
    </row>
    <row r="44" spans="1:6" x14ac:dyDescent="0.25">
      <c r="A44" s="118" t="s">
        <v>66</v>
      </c>
      <c r="B44" s="18" t="s">
        <v>67</v>
      </c>
      <c r="C44" s="18" t="s">
        <v>107</v>
      </c>
      <c r="D44" s="18" t="s">
        <v>71</v>
      </c>
      <c r="E44" s="18" t="s">
        <v>153</v>
      </c>
      <c r="F44" s="119">
        <v>43494</v>
      </c>
    </row>
    <row r="45" spans="1:6" x14ac:dyDescent="0.25">
      <c r="A45" s="118" t="s">
        <v>66</v>
      </c>
      <c r="B45" s="18" t="s">
        <v>67</v>
      </c>
      <c r="C45" s="18" t="s">
        <v>107</v>
      </c>
      <c r="D45" s="18" t="s">
        <v>71</v>
      </c>
      <c r="E45" s="18" t="s">
        <v>154</v>
      </c>
      <c r="F45" s="119">
        <v>43494</v>
      </c>
    </row>
    <row r="46" spans="1:6" x14ac:dyDescent="0.25">
      <c r="A46" s="118" t="s">
        <v>66</v>
      </c>
      <c r="B46" s="18" t="s">
        <v>67</v>
      </c>
      <c r="C46" s="18" t="s">
        <v>108</v>
      </c>
      <c r="D46" s="18" t="s">
        <v>71</v>
      </c>
      <c r="E46" s="18" t="s">
        <v>155</v>
      </c>
      <c r="F46" s="119">
        <v>43490</v>
      </c>
    </row>
    <row r="47" spans="1:6" x14ac:dyDescent="0.25">
      <c r="A47" s="118" t="s">
        <v>66</v>
      </c>
      <c r="B47" s="18" t="s">
        <v>67</v>
      </c>
      <c r="C47" s="18" t="s">
        <v>108</v>
      </c>
      <c r="D47" s="18" t="s">
        <v>71</v>
      </c>
      <c r="E47" s="18" t="s">
        <v>156</v>
      </c>
      <c r="F47" s="119">
        <v>43490</v>
      </c>
    </row>
    <row r="48" spans="1:6" x14ac:dyDescent="0.25">
      <c r="A48" s="118" t="s">
        <v>66</v>
      </c>
      <c r="B48" s="18" t="s">
        <v>67</v>
      </c>
      <c r="C48" s="18" t="s">
        <v>109</v>
      </c>
      <c r="D48" s="18" t="s">
        <v>71</v>
      </c>
      <c r="E48" s="18" t="s">
        <v>157</v>
      </c>
      <c r="F48" s="119">
        <v>43494</v>
      </c>
    </row>
    <row r="49" spans="1:6" x14ac:dyDescent="0.25">
      <c r="A49" s="118" t="s">
        <v>66</v>
      </c>
      <c r="B49" s="18" t="s">
        <v>67</v>
      </c>
      <c r="C49" s="18" t="s">
        <v>109</v>
      </c>
      <c r="D49" s="18" t="s">
        <v>71</v>
      </c>
      <c r="E49" s="18" t="s">
        <v>158</v>
      </c>
      <c r="F49" s="119">
        <v>43494</v>
      </c>
    </row>
    <row r="50" spans="1:6" x14ac:dyDescent="0.25">
      <c r="A50" s="118" t="s">
        <v>66</v>
      </c>
      <c r="B50" s="18" t="s">
        <v>67</v>
      </c>
      <c r="C50" s="18" t="s">
        <v>110</v>
      </c>
      <c r="D50" s="18" t="s">
        <v>71</v>
      </c>
      <c r="E50" s="18" t="s">
        <v>159</v>
      </c>
      <c r="F50" s="119">
        <v>43633</v>
      </c>
    </row>
    <row r="51" spans="1:6" x14ac:dyDescent="0.25">
      <c r="A51" s="118" t="s">
        <v>66</v>
      </c>
      <c r="B51" s="18" t="s">
        <v>67</v>
      </c>
      <c r="C51" s="18" t="s">
        <v>110</v>
      </c>
      <c r="D51" s="18" t="s">
        <v>71</v>
      </c>
      <c r="E51" s="18" t="s">
        <v>160</v>
      </c>
      <c r="F51" s="119">
        <v>43633</v>
      </c>
    </row>
    <row r="52" spans="1:6" x14ac:dyDescent="0.25">
      <c r="A52" s="118" t="s">
        <v>66</v>
      </c>
      <c r="B52" s="18" t="s">
        <v>67</v>
      </c>
      <c r="C52" s="18" t="s">
        <v>111</v>
      </c>
      <c r="D52" s="18" t="s">
        <v>71</v>
      </c>
      <c r="E52" s="18" t="s">
        <v>161</v>
      </c>
      <c r="F52" s="119">
        <v>43633</v>
      </c>
    </row>
    <row r="53" spans="1:6" x14ac:dyDescent="0.25">
      <c r="A53" s="118" t="s">
        <v>66</v>
      </c>
      <c r="B53" s="18" t="s">
        <v>67</v>
      </c>
      <c r="C53" s="18" t="s">
        <v>111</v>
      </c>
      <c r="D53" s="18" t="s">
        <v>71</v>
      </c>
      <c r="E53" s="18" t="s">
        <v>162</v>
      </c>
      <c r="F53" s="119">
        <v>43633</v>
      </c>
    </row>
    <row r="54" spans="1:6" x14ac:dyDescent="0.25">
      <c r="A54" s="118" t="s">
        <v>66</v>
      </c>
      <c r="B54" s="18" t="s">
        <v>67</v>
      </c>
      <c r="C54" s="18" t="s">
        <v>112</v>
      </c>
      <c r="D54" s="18" t="s">
        <v>71</v>
      </c>
      <c r="E54" s="18" t="s">
        <v>163</v>
      </c>
      <c r="F54" s="119">
        <v>44014</v>
      </c>
    </row>
    <row r="55" spans="1:6" x14ac:dyDescent="0.25">
      <c r="A55" s="118" t="s">
        <v>66</v>
      </c>
      <c r="B55" s="18" t="s">
        <v>67</v>
      </c>
      <c r="C55" s="18" t="s">
        <v>113</v>
      </c>
      <c r="D55" s="18" t="s">
        <v>71</v>
      </c>
      <c r="E55" s="18" t="s">
        <v>164</v>
      </c>
      <c r="F55" s="119">
        <v>43342</v>
      </c>
    </row>
    <row r="56" spans="1:6" x14ac:dyDescent="0.25">
      <c r="A56" s="118" t="s">
        <v>66</v>
      </c>
      <c r="B56" s="18" t="s">
        <v>67</v>
      </c>
      <c r="C56" s="18" t="s">
        <v>113</v>
      </c>
      <c r="D56" s="18" t="s">
        <v>71</v>
      </c>
      <c r="E56" s="18" t="s">
        <v>165</v>
      </c>
      <c r="F56" s="119">
        <v>43342</v>
      </c>
    </row>
    <row r="57" spans="1:6" x14ac:dyDescent="0.25">
      <c r="A57" s="118" t="s">
        <v>66</v>
      </c>
      <c r="B57" s="18" t="s">
        <v>67</v>
      </c>
      <c r="C57" s="18" t="s">
        <v>114</v>
      </c>
      <c r="D57" s="18" t="s">
        <v>71</v>
      </c>
      <c r="E57" s="18" t="s">
        <v>166</v>
      </c>
      <c r="F57" s="119">
        <v>43342</v>
      </c>
    </row>
    <row r="58" spans="1:6" x14ac:dyDescent="0.25">
      <c r="A58" s="118" t="s">
        <v>66</v>
      </c>
      <c r="B58" s="18" t="s">
        <v>67</v>
      </c>
      <c r="C58" s="18" t="s">
        <v>114</v>
      </c>
      <c r="D58" s="18" t="s">
        <v>71</v>
      </c>
      <c r="E58" s="18" t="s">
        <v>167</v>
      </c>
      <c r="F58" s="119">
        <v>43342</v>
      </c>
    </row>
    <row r="59" spans="1:6" x14ac:dyDescent="0.25">
      <c r="A59" s="118" t="s">
        <v>66</v>
      </c>
      <c r="B59" s="18" t="s">
        <v>67</v>
      </c>
      <c r="C59" s="18" t="s">
        <v>115</v>
      </c>
      <c r="D59" s="18" t="s">
        <v>71</v>
      </c>
      <c r="E59" s="18" t="s">
        <v>168</v>
      </c>
      <c r="F59" s="119">
        <v>43342</v>
      </c>
    </row>
    <row r="60" spans="1:6" x14ac:dyDescent="0.25">
      <c r="A60" s="118" t="s">
        <v>66</v>
      </c>
      <c r="B60" s="18" t="s">
        <v>67</v>
      </c>
      <c r="C60" s="18" t="s">
        <v>116</v>
      </c>
      <c r="D60" s="18" t="s">
        <v>71</v>
      </c>
      <c r="E60" s="18" t="s">
        <v>169</v>
      </c>
      <c r="F60" s="119">
        <v>43342</v>
      </c>
    </row>
    <row r="61" spans="1:6" x14ac:dyDescent="0.25">
      <c r="A61" s="118" t="s">
        <v>66</v>
      </c>
      <c r="B61" s="18" t="s">
        <v>67</v>
      </c>
      <c r="C61" s="18" t="s">
        <v>116</v>
      </c>
      <c r="D61" s="18" t="s">
        <v>71</v>
      </c>
      <c r="E61" s="18" t="s">
        <v>170</v>
      </c>
      <c r="F61" s="119">
        <v>43342</v>
      </c>
    </row>
    <row r="62" spans="1:6" x14ac:dyDescent="0.25">
      <c r="A62" s="118" t="s">
        <v>66</v>
      </c>
      <c r="B62" s="18" t="s">
        <v>67</v>
      </c>
      <c r="C62" s="18" t="s">
        <v>117</v>
      </c>
      <c r="D62" s="18" t="s">
        <v>71</v>
      </c>
      <c r="E62" s="18" t="s">
        <v>171</v>
      </c>
      <c r="F62" s="119">
        <v>43342</v>
      </c>
    </row>
    <row r="63" spans="1:6" x14ac:dyDescent="0.25">
      <c r="A63" s="118" t="s">
        <v>66</v>
      </c>
      <c r="B63" s="18" t="s">
        <v>67</v>
      </c>
      <c r="C63" s="18" t="s">
        <v>117</v>
      </c>
      <c r="D63" s="18" t="s">
        <v>71</v>
      </c>
      <c r="E63" s="18" t="s">
        <v>172</v>
      </c>
      <c r="F63" s="119">
        <v>43342</v>
      </c>
    </row>
    <row r="64" spans="1:6" x14ac:dyDescent="0.25">
      <c r="A64" s="118" t="s">
        <v>66</v>
      </c>
      <c r="B64" s="18" t="s">
        <v>67</v>
      </c>
      <c r="C64" s="18" t="s">
        <v>118</v>
      </c>
      <c r="D64" s="18" t="s">
        <v>71</v>
      </c>
      <c r="E64" s="18" t="s">
        <v>173</v>
      </c>
      <c r="F64" s="119">
        <v>43342</v>
      </c>
    </row>
    <row r="65" spans="1:6" x14ac:dyDescent="0.25">
      <c r="A65" s="118" t="s">
        <v>66</v>
      </c>
      <c r="B65" s="18" t="s">
        <v>67</v>
      </c>
      <c r="C65" s="18" t="s">
        <v>118</v>
      </c>
      <c r="D65" s="18" t="s">
        <v>71</v>
      </c>
      <c r="E65" s="18" t="s">
        <v>174</v>
      </c>
      <c r="F65" s="119">
        <v>43342</v>
      </c>
    </row>
    <row r="66" spans="1:6" x14ac:dyDescent="0.25">
      <c r="A66" s="118" t="s">
        <v>66</v>
      </c>
      <c r="B66" s="18" t="s">
        <v>67</v>
      </c>
      <c r="C66" s="18" t="s">
        <v>119</v>
      </c>
      <c r="D66" s="18" t="s">
        <v>71</v>
      </c>
      <c r="E66" s="18" t="s">
        <v>175</v>
      </c>
      <c r="F66" s="119">
        <v>43342</v>
      </c>
    </row>
    <row r="67" spans="1:6" ht="13.8" thickBot="1" x14ac:dyDescent="0.3">
      <c r="A67" s="120" t="s">
        <v>66</v>
      </c>
      <c r="B67" s="121" t="s">
        <v>67</v>
      </c>
      <c r="C67" s="121" t="s">
        <v>119</v>
      </c>
      <c r="D67" s="121" t="s">
        <v>71</v>
      </c>
      <c r="E67" s="121" t="s">
        <v>176</v>
      </c>
      <c r="F67" s="122">
        <v>43342</v>
      </c>
    </row>
    <row r="68" spans="1:6" ht="13.8" thickBot="1" x14ac:dyDescent="0.3">
      <c r="A68" s="113"/>
      <c r="B68" s="114">
        <v>1</v>
      </c>
      <c r="C68" s="115">
        <v>43</v>
      </c>
      <c r="D68" s="115">
        <v>4</v>
      </c>
      <c r="E68" s="116">
        <v>64</v>
      </c>
      <c r="F68" s="117"/>
    </row>
  </sheetData>
  <mergeCells count="2">
    <mergeCell ref="A1:F1"/>
    <mergeCell ref="A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37916-0D2E-4FB4-BC9C-62FE1A20C5B6}">
  <dimension ref="A1:L62"/>
  <sheetViews>
    <sheetView zoomScale="85" zoomScaleNormal="85" workbookViewId="0">
      <selection activeCell="H58" sqref="H58"/>
    </sheetView>
  </sheetViews>
  <sheetFormatPr baseColWidth="10" defaultColWidth="11.44140625" defaultRowHeight="13.8" x14ac:dyDescent="0.3"/>
  <cols>
    <col min="1" max="1" width="38.109375" style="76" bestFit="1" customWidth="1"/>
    <col min="2" max="2" width="21.44140625" style="79" customWidth="1"/>
    <col min="3" max="3" width="14.6640625" style="79" customWidth="1"/>
    <col min="4" max="4" width="27" style="79" customWidth="1"/>
    <col min="5" max="5" width="23.44140625" style="76" bestFit="1" customWidth="1"/>
    <col min="6" max="6" width="37.88671875" style="76" customWidth="1"/>
    <col min="7" max="7" width="31.33203125" style="76" customWidth="1"/>
    <col min="8" max="8" width="20.109375" style="76" customWidth="1"/>
    <col min="9" max="9" width="33.44140625" style="76" customWidth="1"/>
    <col min="10" max="10" width="28" style="76" customWidth="1"/>
    <col min="11" max="11" width="57.109375" style="76" customWidth="1"/>
    <col min="12" max="16384" width="11.44140625" style="76"/>
  </cols>
  <sheetData>
    <row r="1" spans="1:11" x14ac:dyDescent="0.3">
      <c r="A1" s="210" t="s">
        <v>73</v>
      </c>
      <c r="B1" s="210"/>
      <c r="C1" s="210"/>
      <c r="D1" s="210"/>
      <c r="E1" s="210"/>
      <c r="F1" s="210"/>
      <c r="G1" s="210"/>
      <c r="H1" s="210"/>
      <c r="I1" s="210"/>
      <c r="J1" s="210"/>
      <c r="K1" s="210"/>
    </row>
    <row r="2" spans="1:11" ht="18.75" customHeight="1" x14ac:dyDescent="0.3">
      <c r="A2" s="211" t="s">
        <v>74</v>
      </c>
      <c r="B2" s="211"/>
      <c r="C2" s="211"/>
      <c r="D2" s="211"/>
      <c r="E2" s="211"/>
      <c r="F2" s="211"/>
      <c r="G2" s="211"/>
      <c r="H2" s="211"/>
      <c r="I2" s="211"/>
      <c r="J2" s="211"/>
      <c r="K2" s="211"/>
    </row>
    <row r="3" spans="1:11" ht="18.75" customHeight="1" x14ac:dyDescent="0.3">
      <c r="A3" s="211" t="s">
        <v>2</v>
      </c>
      <c r="B3" s="211"/>
      <c r="C3" s="211"/>
      <c r="D3" s="211"/>
      <c r="E3" s="211"/>
      <c r="F3" s="211"/>
      <c r="G3" s="211"/>
      <c r="H3" s="211"/>
      <c r="I3" s="211"/>
      <c r="J3" s="211"/>
      <c r="K3" s="211"/>
    </row>
    <row r="4" spans="1:11" ht="18.75" customHeight="1" x14ac:dyDescent="0.3">
      <c r="A4" s="212" t="s">
        <v>3</v>
      </c>
      <c r="B4" s="212"/>
      <c r="C4" s="212"/>
      <c r="D4" s="212"/>
      <c r="E4" s="212"/>
      <c r="F4" s="212"/>
      <c r="G4" s="212"/>
      <c r="H4" s="212"/>
      <c r="I4" s="212"/>
      <c r="J4" s="212"/>
      <c r="K4" s="212"/>
    </row>
    <row r="5" spans="1:11" ht="18.75" customHeight="1" x14ac:dyDescent="0.3">
      <c r="A5" s="213" t="s">
        <v>47</v>
      </c>
      <c r="B5" s="213"/>
      <c r="C5" s="213"/>
      <c r="D5" s="213"/>
      <c r="E5" s="213"/>
      <c r="F5" s="213"/>
      <c r="G5" s="213"/>
      <c r="H5" s="213"/>
      <c r="I5" s="213"/>
      <c r="J5" s="213"/>
      <c r="K5" s="213"/>
    </row>
    <row r="6" spans="1:11" ht="14.4" thickBot="1" x14ac:dyDescent="0.35">
      <c r="A6" s="77"/>
      <c r="B6" s="78"/>
      <c r="C6" s="78"/>
      <c r="D6" s="78"/>
      <c r="E6" s="77"/>
      <c r="F6" s="77"/>
      <c r="G6" s="77"/>
      <c r="H6" s="77"/>
      <c r="I6" s="77"/>
      <c r="J6" s="77"/>
      <c r="K6" s="77"/>
    </row>
    <row r="7" spans="1:11" ht="14.4" thickBot="1" x14ac:dyDescent="0.35">
      <c r="A7" s="180" t="s">
        <v>4</v>
      </c>
      <c r="B7" s="181"/>
      <c r="C7" s="181"/>
      <c r="D7" s="181"/>
      <c r="E7" s="181"/>
      <c r="F7" s="181"/>
      <c r="G7" s="181"/>
      <c r="H7" s="181"/>
      <c r="I7" s="181"/>
      <c r="J7" s="181"/>
      <c r="K7" s="182"/>
    </row>
    <row r="8" spans="1:11" s="79" customFormat="1" ht="28.2" thickBot="1" x14ac:dyDescent="0.35">
      <c r="A8" s="19" t="s">
        <v>5</v>
      </c>
      <c r="B8" s="153" t="s">
        <v>6</v>
      </c>
      <c r="C8" s="153"/>
      <c r="D8" s="153"/>
      <c r="E8" s="20" t="s">
        <v>7</v>
      </c>
      <c r="F8" s="21" t="s">
        <v>8</v>
      </c>
      <c r="G8" s="22" t="s">
        <v>9</v>
      </c>
      <c r="H8" s="23" t="s">
        <v>10</v>
      </c>
      <c r="I8" s="19" t="s">
        <v>11</v>
      </c>
      <c r="J8" s="152" t="s">
        <v>12</v>
      </c>
      <c r="K8" s="214"/>
    </row>
    <row r="9" spans="1:11" ht="32.25" customHeight="1" x14ac:dyDescent="0.3">
      <c r="A9" s="215" t="s">
        <v>13</v>
      </c>
      <c r="B9" s="186" t="s">
        <v>14</v>
      </c>
      <c r="C9" s="170"/>
      <c r="D9" s="170"/>
      <c r="E9" s="24">
        <v>5</v>
      </c>
      <c r="F9" s="80"/>
      <c r="G9" s="81"/>
      <c r="H9" s="82"/>
      <c r="I9" s="83">
        <f t="shared" ref="I9:I13" si="0">E9*(G9*(1-H9))</f>
        <v>0</v>
      </c>
      <c r="J9" s="187"/>
      <c r="K9" s="188"/>
    </row>
    <row r="10" spans="1:11" ht="41.25" customHeight="1" thickBot="1" x14ac:dyDescent="0.35">
      <c r="A10" s="216"/>
      <c r="B10" s="192" t="s">
        <v>53</v>
      </c>
      <c r="C10" s="177"/>
      <c r="D10" s="177"/>
      <c r="E10" s="25">
        <v>40</v>
      </c>
      <c r="F10" s="84"/>
      <c r="G10" s="85"/>
      <c r="H10" s="86"/>
      <c r="I10" s="87">
        <f t="shared" si="0"/>
        <v>0</v>
      </c>
      <c r="J10" s="193"/>
      <c r="K10" s="194"/>
    </row>
    <row r="11" spans="1:11" ht="64.2" customHeight="1" x14ac:dyDescent="0.3">
      <c r="A11" s="195" t="s">
        <v>15</v>
      </c>
      <c r="B11" s="186" t="s">
        <v>16</v>
      </c>
      <c r="C11" s="170"/>
      <c r="D11" s="170"/>
      <c r="E11" s="24">
        <v>1</v>
      </c>
      <c r="F11" s="80"/>
      <c r="G11" s="81"/>
      <c r="H11" s="82"/>
      <c r="I11" s="83">
        <f t="shared" si="0"/>
        <v>0</v>
      </c>
      <c r="J11" s="187"/>
      <c r="K11" s="188"/>
    </row>
    <row r="12" spans="1:11" ht="64.2" customHeight="1" thickBot="1" x14ac:dyDescent="0.35">
      <c r="A12" s="196"/>
      <c r="B12" s="192" t="s">
        <v>17</v>
      </c>
      <c r="C12" s="177"/>
      <c r="D12" s="177"/>
      <c r="E12" s="26">
        <v>1</v>
      </c>
      <c r="F12" s="88"/>
      <c r="G12" s="89"/>
      <c r="H12" s="90"/>
      <c r="I12" s="91">
        <f t="shared" si="0"/>
        <v>0</v>
      </c>
      <c r="J12" s="193"/>
      <c r="K12" s="194"/>
    </row>
    <row r="13" spans="1:11" ht="36.75" customHeight="1" thickBot="1" x14ac:dyDescent="0.35">
      <c r="A13" s="196"/>
      <c r="B13" s="197" t="s">
        <v>18</v>
      </c>
      <c r="C13" s="198"/>
      <c r="D13" s="198"/>
      <c r="E13" s="26">
        <v>2</v>
      </c>
      <c r="F13" s="88"/>
      <c r="G13" s="89"/>
      <c r="H13" s="90"/>
      <c r="I13" s="91">
        <f t="shared" si="0"/>
        <v>0</v>
      </c>
      <c r="J13" s="199"/>
      <c r="K13" s="200"/>
    </row>
    <row r="14" spans="1:11" ht="45.75" customHeight="1" thickBot="1" x14ac:dyDescent="0.35">
      <c r="A14" s="185"/>
      <c r="B14" s="192" t="s">
        <v>19</v>
      </c>
      <c r="C14" s="177"/>
      <c r="D14" s="177"/>
      <c r="E14" s="26">
        <v>1</v>
      </c>
      <c r="F14" s="88"/>
      <c r="G14" s="92"/>
      <c r="H14" s="93"/>
      <c r="I14" s="27"/>
      <c r="J14" s="199"/>
      <c r="K14" s="200"/>
    </row>
    <row r="15" spans="1:11" ht="31.2" customHeight="1" x14ac:dyDescent="0.3">
      <c r="A15" s="183" t="s">
        <v>20</v>
      </c>
      <c r="B15" s="186" t="s">
        <v>21</v>
      </c>
      <c r="C15" s="170"/>
      <c r="D15" s="170"/>
      <c r="E15" s="28">
        <v>1</v>
      </c>
      <c r="F15" s="94"/>
      <c r="G15" s="95"/>
      <c r="H15" s="96"/>
      <c r="I15" s="97">
        <f t="shared" ref="I15:I16" si="1">E15*(G15*(1-H15))</f>
        <v>0</v>
      </c>
      <c r="J15" s="187"/>
      <c r="K15" s="188"/>
    </row>
    <row r="16" spans="1:11" ht="37.950000000000003" customHeight="1" x14ac:dyDescent="0.3">
      <c r="A16" s="184"/>
      <c r="B16" s="189" t="s">
        <v>22</v>
      </c>
      <c r="C16" s="171"/>
      <c r="D16" s="171"/>
      <c r="E16" s="25">
        <v>1</v>
      </c>
      <c r="F16" s="84"/>
      <c r="G16" s="85"/>
      <c r="H16" s="86"/>
      <c r="I16" s="87">
        <f t="shared" si="1"/>
        <v>0</v>
      </c>
      <c r="J16" s="190"/>
      <c r="K16" s="191"/>
    </row>
    <row r="17" spans="1:12" ht="45.75" customHeight="1" thickBot="1" x14ac:dyDescent="0.35">
      <c r="A17" s="185"/>
      <c r="B17" s="192" t="s">
        <v>23</v>
      </c>
      <c r="C17" s="177"/>
      <c r="D17" s="177"/>
      <c r="E17" s="26">
        <v>1</v>
      </c>
      <c r="F17" s="88"/>
      <c r="G17" s="92"/>
      <c r="H17" s="93"/>
      <c r="I17" s="27"/>
      <c r="J17" s="193"/>
      <c r="K17" s="194"/>
    </row>
    <row r="18" spans="1:12" ht="14.4" thickBot="1" x14ac:dyDescent="0.35"/>
    <row r="19" spans="1:12" ht="14.4" thickBot="1" x14ac:dyDescent="0.35">
      <c r="A19" s="180" t="s">
        <v>24</v>
      </c>
      <c r="B19" s="181"/>
      <c r="C19" s="181"/>
      <c r="D19" s="181"/>
      <c r="E19" s="181"/>
      <c r="F19" s="181"/>
      <c r="G19" s="181"/>
      <c r="H19" s="181"/>
      <c r="I19" s="181"/>
      <c r="J19" s="181"/>
      <c r="K19" s="182"/>
      <c r="L19" s="98"/>
    </row>
    <row r="20" spans="1:12" s="79" customFormat="1" ht="35.25" customHeight="1" thickBot="1" x14ac:dyDescent="0.35">
      <c r="A20" s="29" t="s">
        <v>5</v>
      </c>
      <c r="B20" s="152" t="s">
        <v>25</v>
      </c>
      <c r="C20" s="153"/>
      <c r="D20" s="153"/>
      <c r="E20" s="20" t="s">
        <v>49</v>
      </c>
      <c r="F20" s="21" t="s">
        <v>26</v>
      </c>
      <c r="G20" s="22" t="s">
        <v>27</v>
      </c>
      <c r="H20" s="22" t="s">
        <v>28</v>
      </c>
      <c r="I20" s="22" t="s">
        <v>29</v>
      </c>
      <c r="J20" s="30" t="s">
        <v>30</v>
      </c>
      <c r="K20" s="20" t="s">
        <v>12</v>
      </c>
      <c r="L20" s="98"/>
    </row>
    <row r="21" spans="1:12" ht="15.75" customHeight="1" thickBot="1" x14ac:dyDescent="0.35">
      <c r="A21" s="167" t="s">
        <v>55</v>
      </c>
      <c r="B21" s="168" t="s">
        <v>31</v>
      </c>
      <c r="C21" s="170" t="s">
        <v>32</v>
      </c>
      <c r="D21" s="170"/>
      <c r="E21" s="31">
        <v>229905.06333333335</v>
      </c>
      <c r="F21" s="32"/>
      <c r="G21" s="33"/>
      <c r="H21" s="34"/>
      <c r="I21" s="35"/>
      <c r="J21" s="83">
        <f>(E21*F21)+(E21*G21)</f>
        <v>0</v>
      </c>
      <c r="K21" s="36"/>
    </row>
    <row r="22" spans="1:12" ht="14.4" thickBot="1" x14ac:dyDescent="0.35">
      <c r="A22" s="167"/>
      <c r="B22" s="169"/>
      <c r="C22" s="171" t="s">
        <v>33</v>
      </c>
      <c r="D22" s="171"/>
      <c r="E22" s="37">
        <v>886733.42083333328</v>
      </c>
      <c r="F22" s="38"/>
      <c r="G22" s="39"/>
      <c r="H22" s="40"/>
      <c r="I22" s="41"/>
      <c r="J22" s="87">
        <f t="shared" ref="J22:J50" si="2">(E22*F22)+(E22*G22)</f>
        <v>0</v>
      </c>
      <c r="K22" s="42"/>
    </row>
    <row r="23" spans="1:12" ht="14.4" thickBot="1" x14ac:dyDescent="0.35">
      <c r="A23" s="167"/>
      <c r="B23" s="172" t="s">
        <v>34</v>
      </c>
      <c r="C23" s="174" t="s">
        <v>32</v>
      </c>
      <c r="D23" s="43" t="s">
        <v>35</v>
      </c>
      <c r="E23" s="37">
        <v>3464.0791666666664</v>
      </c>
      <c r="F23" s="38"/>
      <c r="G23" s="39"/>
      <c r="H23" s="40"/>
      <c r="I23" s="41"/>
      <c r="J23" s="87">
        <f t="shared" si="2"/>
        <v>0</v>
      </c>
      <c r="K23" s="42"/>
    </row>
    <row r="24" spans="1:12" ht="14.4" thickBot="1" x14ac:dyDescent="0.35">
      <c r="A24" s="167"/>
      <c r="B24" s="173"/>
      <c r="C24" s="175"/>
      <c r="D24" s="43" t="s">
        <v>36</v>
      </c>
      <c r="E24" s="37">
        <v>2297.0949999999998</v>
      </c>
      <c r="F24" s="38"/>
      <c r="G24" s="39"/>
      <c r="H24" s="40"/>
      <c r="I24" s="41"/>
      <c r="J24" s="87">
        <f t="shared" si="2"/>
        <v>0</v>
      </c>
      <c r="K24" s="42"/>
    </row>
    <row r="25" spans="1:12" ht="14.4" thickBot="1" x14ac:dyDescent="0.35">
      <c r="A25" s="167"/>
      <c r="B25" s="173"/>
      <c r="C25" s="176"/>
      <c r="D25" s="43" t="s">
        <v>37</v>
      </c>
      <c r="E25" s="37">
        <v>229.20749999999998</v>
      </c>
      <c r="F25" s="38"/>
      <c r="G25" s="39"/>
      <c r="H25" s="40"/>
      <c r="I25" s="41"/>
      <c r="J25" s="87">
        <f t="shared" si="2"/>
        <v>0</v>
      </c>
      <c r="K25" s="42"/>
    </row>
    <row r="26" spans="1:12" ht="14.4" thickBot="1" x14ac:dyDescent="0.35">
      <c r="A26" s="167"/>
      <c r="B26" s="173"/>
      <c r="C26" s="174" t="s">
        <v>33</v>
      </c>
      <c r="D26" s="43" t="s">
        <v>35</v>
      </c>
      <c r="E26" s="37">
        <v>11245.905000000001</v>
      </c>
      <c r="F26" s="38"/>
      <c r="G26" s="39"/>
      <c r="H26" s="40"/>
      <c r="I26" s="41"/>
      <c r="J26" s="87">
        <f t="shared" si="2"/>
        <v>0</v>
      </c>
      <c r="K26" s="42"/>
    </row>
    <row r="27" spans="1:12" ht="14.4" thickBot="1" x14ac:dyDescent="0.35">
      <c r="A27" s="167"/>
      <c r="B27" s="173"/>
      <c r="C27" s="175"/>
      <c r="D27" s="43" t="s">
        <v>36</v>
      </c>
      <c r="E27" s="37">
        <v>12936.784166666666</v>
      </c>
      <c r="F27" s="38"/>
      <c r="G27" s="39"/>
      <c r="H27" s="40"/>
      <c r="I27" s="41"/>
      <c r="J27" s="87">
        <f t="shared" si="2"/>
        <v>0</v>
      </c>
      <c r="K27" s="42"/>
    </row>
    <row r="28" spans="1:12" ht="14.4" thickBot="1" x14ac:dyDescent="0.35">
      <c r="A28" s="167"/>
      <c r="B28" s="169"/>
      <c r="C28" s="176"/>
      <c r="D28" s="43" t="s">
        <v>37</v>
      </c>
      <c r="E28" s="37">
        <v>229.20749999999998</v>
      </c>
      <c r="F28" s="38"/>
      <c r="G28" s="39"/>
      <c r="H28" s="40"/>
      <c r="I28" s="41"/>
      <c r="J28" s="87">
        <f t="shared" si="2"/>
        <v>0</v>
      </c>
      <c r="K28" s="42"/>
    </row>
    <row r="29" spans="1:12" ht="14.4" thickBot="1" x14ac:dyDescent="0.35">
      <c r="A29" s="167"/>
      <c r="B29" s="172" t="s">
        <v>38</v>
      </c>
      <c r="C29" s="171" t="s">
        <v>32</v>
      </c>
      <c r="D29" s="171"/>
      <c r="E29" s="37">
        <v>531.78041666666672</v>
      </c>
      <c r="F29" s="38"/>
      <c r="G29" s="39"/>
      <c r="H29" s="40"/>
      <c r="I29" s="41"/>
      <c r="J29" s="87">
        <f t="shared" si="2"/>
        <v>0</v>
      </c>
      <c r="K29" s="42"/>
    </row>
    <row r="30" spans="1:12" ht="14.4" thickBot="1" x14ac:dyDescent="0.35">
      <c r="A30" s="167"/>
      <c r="B30" s="178"/>
      <c r="C30" s="177" t="s">
        <v>33</v>
      </c>
      <c r="D30" s="177"/>
      <c r="E30" s="44">
        <v>531.78041666666672</v>
      </c>
      <c r="F30" s="45"/>
      <c r="G30" s="46"/>
      <c r="H30" s="47"/>
      <c r="I30" s="48"/>
      <c r="J30" s="99">
        <f t="shared" si="2"/>
        <v>0</v>
      </c>
      <c r="K30" s="49"/>
    </row>
    <row r="31" spans="1:12" ht="15.75" customHeight="1" thickBot="1" x14ac:dyDescent="0.35">
      <c r="A31" s="178" t="s">
        <v>54</v>
      </c>
      <c r="B31" s="173" t="s">
        <v>31</v>
      </c>
      <c r="C31" s="179" t="s">
        <v>32</v>
      </c>
      <c r="D31" s="179"/>
      <c r="E31" s="31">
        <v>98992.115000000005</v>
      </c>
      <c r="F31" s="50"/>
      <c r="G31" s="33"/>
      <c r="H31" s="34"/>
      <c r="I31" s="35"/>
      <c r="J31" s="83">
        <f t="shared" si="2"/>
        <v>0</v>
      </c>
      <c r="K31" s="36"/>
    </row>
    <row r="32" spans="1:12" ht="14.4" thickBot="1" x14ac:dyDescent="0.35">
      <c r="A32" s="167"/>
      <c r="B32" s="169"/>
      <c r="C32" s="171" t="s">
        <v>33</v>
      </c>
      <c r="D32" s="171"/>
      <c r="E32" s="37">
        <v>158769.46249999999</v>
      </c>
      <c r="F32" s="51"/>
      <c r="G32" s="39"/>
      <c r="H32" s="40"/>
      <c r="I32" s="41"/>
      <c r="J32" s="87">
        <f t="shared" si="2"/>
        <v>0</v>
      </c>
      <c r="K32" s="42"/>
    </row>
    <row r="33" spans="1:11" ht="14.4" thickBot="1" x14ac:dyDescent="0.35">
      <c r="A33" s="167"/>
      <c r="B33" s="172" t="s">
        <v>34</v>
      </c>
      <c r="C33" s="174" t="s">
        <v>32</v>
      </c>
      <c r="D33" s="43" t="s">
        <v>35</v>
      </c>
      <c r="E33" s="37">
        <v>1099.4716666666666</v>
      </c>
      <c r="F33" s="51"/>
      <c r="G33" s="39"/>
      <c r="H33" s="40"/>
      <c r="I33" s="41"/>
      <c r="J33" s="87">
        <f t="shared" si="2"/>
        <v>0</v>
      </c>
      <c r="K33" s="42"/>
    </row>
    <row r="34" spans="1:11" ht="14.4" thickBot="1" x14ac:dyDescent="0.35">
      <c r="A34" s="167"/>
      <c r="B34" s="173"/>
      <c r="C34" s="175"/>
      <c r="D34" s="43" t="s">
        <v>36</v>
      </c>
      <c r="E34" s="37">
        <v>849.41833333333341</v>
      </c>
      <c r="F34" s="51"/>
      <c r="G34" s="39"/>
      <c r="H34" s="40"/>
      <c r="I34" s="41"/>
      <c r="J34" s="87">
        <f t="shared" si="2"/>
        <v>0</v>
      </c>
      <c r="K34" s="42"/>
    </row>
    <row r="35" spans="1:11" ht="14.4" thickBot="1" x14ac:dyDescent="0.35">
      <c r="A35" s="167"/>
      <c r="B35" s="173"/>
      <c r="C35" s="176"/>
      <c r="D35" s="43" t="s">
        <v>37</v>
      </c>
      <c r="E35" s="37">
        <v>74.288333333333341</v>
      </c>
      <c r="F35" s="51"/>
      <c r="G35" s="39"/>
      <c r="H35" s="40"/>
      <c r="I35" s="41"/>
      <c r="J35" s="87">
        <f t="shared" si="2"/>
        <v>0</v>
      </c>
      <c r="K35" s="42"/>
    </row>
    <row r="36" spans="1:11" ht="14.4" thickBot="1" x14ac:dyDescent="0.35">
      <c r="A36" s="167"/>
      <c r="B36" s="173"/>
      <c r="C36" s="174" t="s">
        <v>33</v>
      </c>
      <c r="D36" s="43" t="s">
        <v>35</v>
      </c>
      <c r="E36" s="37">
        <v>2919.9783333333339</v>
      </c>
      <c r="F36" s="38"/>
      <c r="G36" s="39"/>
      <c r="H36" s="40"/>
      <c r="I36" s="41"/>
      <c r="J36" s="87">
        <f t="shared" si="2"/>
        <v>0</v>
      </c>
      <c r="K36" s="42"/>
    </row>
    <row r="37" spans="1:11" ht="14.4" thickBot="1" x14ac:dyDescent="0.35">
      <c r="A37" s="167"/>
      <c r="B37" s="173"/>
      <c r="C37" s="175"/>
      <c r="D37" s="43" t="s">
        <v>36</v>
      </c>
      <c r="E37" s="37">
        <v>4013.0849999999996</v>
      </c>
      <c r="F37" s="38"/>
      <c r="G37" s="39"/>
      <c r="H37" s="40"/>
      <c r="I37" s="41"/>
      <c r="J37" s="87">
        <f t="shared" si="2"/>
        <v>0</v>
      </c>
      <c r="K37" s="42"/>
    </row>
    <row r="38" spans="1:11" ht="14.4" thickBot="1" x14ac:dyDescent="0.35">
      <c r="A38" s="167"/>
      <c r="B38" s="169"/>
      <c r="C38" s="176"/>
      <c r="D38" s="43" t="s">
        <v>37</v>
      </c>
      <c r="E38" s="37">
        <v>74.288333333333341</v>
      </c>
      <c r="F38" s="38"/>
      <c r="G38" s="39"/>
      <c r="H38" s="40"/>
      <c r="I38" s="41"/>
      <c r="J38" s="87">
        <f t="shared" si="2"/>
        <v>0</v>
      </c>
      <c r="K38" s="42"/>
    </row>
    <row r="39" spans="1:11" ht="14.4" thickBot="1" x14ac:dyDescent="0.35">
      <c r="A39" s="167"/>
      <c r="B39" s="172" t="s">
        <v>38</v>
      </c>
      <c r="C39" s="171" t="s">
        <v>32</v>
      </c>
      <c r="D39" s="171"/>
      <c r="E39" s="37">
        <v>373.80541666666664</v>
      </c>
      <c r="F39" s="38"/>
      <c r="G39" s="39"/>
      <c r="H39" s="40"/>
      <c r="I39" s="41"/>
      <c r="J39" s="87">
        <f t="shared" si="2"/>
        <v>0</v>
      </c>
      <c r="K39" s="42"/>
    </row>
    <row r="40" spans="1:11" ht="14.4" thickBot="1" x14ac:dyDescent="0.35">
      <c r="A40" s="168"/>
      <c r="B40" s="173"/>
      <c r="C40" s="154" t="s">
        <v>33</v>
      </c>
      <c r="D40" s="154"/>
      <c r="E40" s="44">
        <v>373.80541666666664</v>
      </c>
      <c r="F40" s="45"/>
      <c r="G40" s="46"/>
      <c r="H40" s="47"/>
      <c r="I40" s="48"/>
      <c r="J40" s="91">
        <f t="shared" si="2"/>
        <v>0</v>
      </c>
      <c r="K40" s="49"/>
    </row>
    <row r="41" spans="1:11" ht="15.75" customHeight="1" thickBot="1" x14ac:dyDescent="0.35">
      <c r="A41" s="167" t="s">
        <v>48</v>
      </c>
      <c r="B41" s="168" t="s">
        <v>31</v>
      </c>
      <c r="C41" s="170" t="s">
        <v>32</v>
      </c>
      <c r="D41" s="170"/>
      <c r="E41" s="31">
        <v>18046.618333333332</v>
      </c>
      <c r="F41" s="50"/>
      <c r="G41" s="33"/>
      <c r="H41" s="34"/>
      <c r="I41" s="35"/>
      <c r="J41" s="97">
        <f t="shared" si="2"/>
        <v>0</v>
      </c>
      <c r="K41" s="36"/>
    </row>
    <row r="42" spans="1:11" ht="14.4" thickBot="1" x14ac:dyDescent="0.35">
      <c r="A42" s="167"/>
      <c r="B42" s="169"/>
      <c r="C42" s="171" t="s">
        <v>33</v>
      </c>
      <c r="D42" s="171"/>
      <c r="E42" s="37">
        <v>36059.660000000003</v>
      </c>
      <c r="F42" s="51"/>
      <c r="G42" s="39"/>
      <c r="H42" s="40"/>
      <c r="I42" s="41"/>
      <c r="J42" s="87">
        <f t="shared" si="2"/>
        <v>0</v>
      </c>
      <c r="K42" s="42"/>
    </row>
    <row r="43" spans="1:11" ht="14.4" thickBot="1" x14ac:dyDescent="0.35">
      <c r="A43" s="167"/>
      <c r="B43" s="172" t="s">
        <v>34</v>
      </c>
      <c r="C43" s="174" t="s">
        <v>32</v>
      </c>
      <c r="D43" s="43" t="s">
        <v>35</v>
      </c>
      <c r="E43" s="37">
        <v>71.475000000000009</v>
      </c>
      <c r="F43" s="51"/>
      <c r="G43" s="39"/>
      <c r="H43" s="40"/>
      <c r="I43" s="41"/>
      <c r="J43" s="87">
        <f t="shared" si="2"/>
        <v>0</v>
      </c>
      <c r="K43" s="42"/>
    </row>
    <row r="44" spans="1:11" ht="14.4" thickBot="1" x14ac:dyDescent="0.35">
      <c r="A44" s="167"/>
      <c r="B44" s="173"/>
      <c r="C44" s="175"/>
      <c r="D44" s="43" t="s">
        <v>36</v>
      </c>
      <c r="E44" s="37">
        <v>21.670833333333334</v>
      </c>
      <c r="F44" s="51"/>
      <c r="G44" s="39"/>
      <c r="H44" s="40"/>
      <c r="I44" s="41"/>
      <c r="J44" s="87">
        <f t="shared" si="2"/>
        <v>0</v>
      </c>
      <c r="K44" s="42"/>
    </row>
    <row r="45" spans="1:11" ht="14.4" thickBot="1" x14ac:dyDescent="0.35">
      <c r="A45" s="167"/>
      <c r="B45" s="173"/>
      <c r="C45" s="176"/>
      <c r="D45" s="43" t="s">
        <v>37</v>
      </c>
      <c r="E45" s="37">
        <v>65.029583333333321</v>
      </c>
      <c r="F45" s="51"/>
      <c r="G45" s="39"/>
      <c r="H45" s="40"/>
      <c r="I45" s="41"/>
      <c r="J45" s="87">
        <f t="shared" si="2"/>
        <v>0</v>
      </c>
      <c r="K45" s="42"/>
    </row>
    <row r="46" spans="1:11" ht="14.4" thickBot="1" x14ac:dyDescent="0.35">
      <c r="A46" s="167"/>
      <c r="B46" s="173"/>
      <c r="C46" s="174" t="s">
        <v>33</v>
      </c>
      <c r="D46" s="43" t="s">
        <v>35</v>
      </c>
      <c r="E46" s="37">
        <v>99.004166666666677</v>
      </c>
      <c r="F46" s="38"/>
      <c r="G46" s="39"/>
      <c r="H46" s="40"/>
      <c r="I46" s="41"/>
      <c r="J46" s="87">
        <f t="shared" si="2"/>
        <v>0</v>
      </c>
      <c r="K46" s="42"/>
    </row>
    <row r="47" spans="1:11" ht="14.4" thickBot="1" x14ac:dyDescent="0.35">
      <c r="A47" s="167"/>
      <c r="B47" s="173"/>
      <c r="C47" s="175"/>
      <c r="D47" s="43" t="s">
        <v>36</v>
      </c>
      <c r="E47" s="37">
        <v>91.563333333333333</v>
      </c>
      <c r="F47" s="38"/>
      <c r="G47" s="39"/>
      <c r="H47" s="40"/>
      <c r="I47" s="41"/>
      <c r="J47" s="87">
        <f t="shared" si="2"/>
        <v>0</v>
      </c>
      <c r="K47" s="42"/>
    </row>
    <row r="48" spans="1:11" ht="14.4" thickBot="1" x14ac:dyDescent="0.35">
      <c r="A48" s="167"/>
      <c r="B48" s="169"/>
      <c r="C48" s="176"/>
      <c r="D48" s="43" t="s">
        <v>37</v>
      </c>
      <c r="E48" s="37">
        <v>65.029583333333321</v>
      </c>
      <c r="F48" s="38"/>
      <c r="G48" s="39"/>
      <c r="H48" s="40"/>
      <c r="I48" s="41"/>
      <c r="J48" s="87">
        <f t="shared" si="2"/>
        <v>0</v>
      </c>
      <c r="K48" s="42"/>
    </row>
    <row r="49" spans="1:11" ht="14.4" thickBot="1" x14ac:dyDescent="0.35">
      <c r="A49" s="167"/>
      <c r="B49" s="172" t="s">
        <v>38</v>
      </c>
      <c r="C49" s="171" t="s">
        <v>32</v>
      </c>
      <c r="D49" s="171"/>
      <c r="E49" s="37">
        <v>72.294166666666655</v>
      </c>
      <c r="F49" s="38"/>
      <c r="G49" s="39"/>
      <c r="H49" s="40"/>
      <c r="I49" s="41"/>
      <c r="J49" s="87">
        <f t="shared" si="2"/>
        <v>0</v>
      </c>
      <c r="K49" s="42"/>
    </row>
    <row r="50" spans="1:11" ht="14.4" thickBot="1" x14ac:dyDescent="0.35">
      <c r="A50" s="168"/>
      <c r="B50" s="173"/>
      <c r="C50" s="154" t="s">
        <v>33</v>
      </c>
      <c r="D50" s="154"/>
      <c r="E50" s="52">
        <v>72.294166666666655</v>
      </c>
      <c r="F50" s="53"/>
      <c r="G50" s="54"/>
      <c r="H50" s="55"/>
      <c r="I50" s="56"/>
      <c r="J50" s="99">
        <f t="shared" si="2"/>
        <v>0</v>
      </c>
      <c r="K50" s="57"/>
    </row>
    <row r="51" spans="1:11" ht="15.75" customHeight="1" x14ac:dyDescent="0.3">
      <c r="A51" s="155" t="s">
        <v>50</v>
      </c>
      <c r="B51" s="156"/>
      <c r="C51" s="156"/>
      <c r="D51" s="157"/>
      <c r="E51" s="58"/>
      <c r="F51" s="59"/>
      <c r="G51" s="60"/>
      <c r="H51" s="61">
        <v>222901.91666666666</v>
      </c>
      <c r="I51" s="62"/>
      <c r="J51" s="83">
        <f>H51*I51</f>
        <v>0</v>
      </c>
      <c r="K51" s="36"/>
    </row>
    <row r="52" spans="1:11" x14ac:dyDescent="0.3">
      <c r="A52" s="204" t="s">
        <v>52</v>
      </c>
      <c r="B52" s="205"/>
      <c r="C52" s="205"/>
      <c r="D52" s="206"/>
      <c r="E52" s="63"/>
      <c r="F52" s="64"/>
      <c r="G52" s="65"/>
      <c r="H52" s="66">
        <v>40</v>
      </c>
      <c r="I52" s="67"/>
      <c r="J52" s="87">
        <f t="shared" ref="J52:J53" si="3">H52*I52</f>
        <v>0</v>
      </c>
      <c r="K52" s="42"/>
    </row>
    <row r="53" spans="1:11" ht="14.4" thickBot="1" x14ac:dyDescent="0.35">
      <c r="A53" s="207" t="s">
        <v>51</v>
      </c>
      <c r="B53" s="208"/>
      <c r="C53" s="208"/>
      <c r="D53" s="209"/>
      <c r="E53" s="68"/>
      <c r="F53" s="69"/>
      <c r="G53" s="47"/>
      <c r="H53" s="70">
        <v>289.16666666666669</v>
      </c>
      <c r="I53" s="71"/>
      <c r="J53" s="91">
        <f t="shared" si="3"/>
        <v>0</v>
      </c>
      <c r="K53" s="49"/>
    </row>
    <row r="54" spans="1:11" x14ac:dyDescent="0.3">
      <c r="A54" s="100"/>
      <c r="B54" s="100"/>
      <c r="C54" s="100"/>
      <c r="D54" s="100"/>
      <c r="E54" s="100"/>
      <c r="F54" s="100"/>
      <c r="G54" s="100"/>
      <c r="H54" s="100"/>
      <c r="I54" s="100"/>
      <c r="J54" s="100"/>
    </row>
    <row r="55" spans="1:11" ht="23.25" customHeight="1" x14ac:dyDescent="0.3">
      <c r="B55" s="158" t="s">
        <v>39</v>
      </c>
      <c r="C55" s="158"/>
      <c r="D55" s="158"/>
      <c r="E55" s="158"/>
      <c r="F55" s="158"/>
      <c r="G55" s="101"/>
      <c r="H55" s="101"/>
      <c r="I55" s="101"/>
      <c r="J55" s="101"/>
    </row>
    <row r="56" spans="1:11" ht="14.4" thickBot="1" x14ac:dyDescent="0.35"/>
    <row r="57" spans="1:11" ht="14.4" thickBot="1" x14ac:dyDescent="0.35">
      <c r="B57" s="72"/>
      <c r="C57" s="72"/>
      <c r="D57" s="72"/>
      <c r="E57" s="73" t="s">
        <v>40</v>
      </c>
      <c r="F57" s="74" t="s">
        <v>75</v>
      </c>
      <c r="G57" s="201" t="s">
        <v>76</v>
      </c>
      <c r="H57" s="102"/>
      <c r="I57" s="103"/>
      <c r="J57" s="103"/>
    </row>
    <row r="58" spans="1:11" ht="31.5" customHeight="1" x14ac:dyDescent="0.3">
      <c r="B58" s="159" t="s">
        <v>41</v>
      </c>
      <c r="C58" s="160"/>
      <c r="D58" s="161"/>
      <c r="E58" s="104">
        <f>SUM(F9:F17)</f>
        <v>0</v>
      </c>
      <c r="F58" s="105">
        <f>(SUMPRODUCT(E9:E13,I9:I13)*12)+(SUMPRODUCT(E15:E16,I15:I16)*12)</f>
        <v>0</v>
      </c>
      <c r="G58" s="202"/>
      <c r="H58" s="102"/>
      <c r="I58" s="103"/>
      <c r="J58" s="103"/>
    </row>
    <row r="59" spans="1:11" ht="15" customHeight="1" thickBot="1" x14ac:dyDescent="0.35">
      <c r="B59" s="162" t="s">
        <v>42</v>
      </c>
      <c r="C59" s="163"/>
      <c r="D59" s="164"/>
      <c r="E59" s="75" t="s">
        <v>43</v>
      </c>
      <c r="F59" s="106">
        <f>SUM(J21:J51)*12</f>
        <v>0</v>
      </c>
      <c r="G59" s="202"/>
      <c r="H59" s="102"/>
      <c r="I59" s="103"/>
      <c r="J59" s="103"/>
    </row>
    <row r="60" spans="1:11" ht="15" customHeight="1" x14ac:dyDescent="0.3">
      <c r="B60" s="107" t="s">
        <v>44</v>
      </c>
      <c r="C60" s="108"/>
      <c r="D60" s="108"/>
      <c r="E60" s="165">
        <f>(E58+F58+F59)</f>
        <v>0</v>
      </c>
      <c r="F60" s="166"/>
      <c r="G60" s="202"/>
      <c r="H60" s="102"/>
      <c r="I60" s="103"/>
      <c r="J60" s="103"/>
    </row>
    <row r="61" spans="1:11" ht="28.2" thickBot="1" x14ac:dyDescent="0.35">
      <c r="B61" s="109" t="s">
        <v>45</v>
      </c>
      <c r="C61" s="110"/>
      <c r="D61" s="110"/>
      <c r="E61" s="148">
        <f>(F58+F59)</f>
        <v>0</v>
      </c>
      <c r="F61" s="149"/>
      <c r="G61" s="203"/>
      <c r="H61" s="102"/>
      <c r="I61" s="103"/>
      <c r="J61" s="103"/>
    </row>
    <row r="62" spans="1:11" ht="27.75" customHeight="1" thickBot="1" x14ac:dyDescent="0.35">
      <c r="B62" s="73" t="s">
        <v>46</v>
      </c>
      <c r="C62" s="111"/>
      <c r="D62" s="111"/>
      <c r="E62" s="150">
        <f>E60+E61*3</f>
        <v>0</v>
      </c>
      <c r="F62" s="151"/>
      <c r="G62" s="112">
        <f>E62*(1+0.2)</f>
        <v>0</v>
      </c>
      <c r="H62" s="102"/>
    </row>
  </sheetData>
  <mergeCells count="71">
    <mergeCell ref="G57:G61"/>
    <mergeCell ref="A52:D52"/>
    <mergeCell ref="A53:D53"/>
    <mergeCell ref="A7:K7"/>
    <mergeCell ref="A1:K1"/>
    <mergeCell ref="A2:K2"/>
    <mergeCell ref="A3:K3"/>
    <mergeCell ref="A4:K4"/>
    <mergeCell ref="A5:K5"/>
    <mergeCell ref="B8:D8"/>
    <mergeCell ref="J8:K8"/>
    <mergeCell ref="A9:A10"/>
    <mergeCell ref="B9:D9"/>
    <mergeCell ref="J9:K9"/>
    <mergeCell ref="B10:D10"/>
    <mergeCell ref="J10:K10"/>
    <mergeCell ref="A11:A14"/>
    <mergeCell ref="B11:D11"/>
    <mergeCell ref="J11:K11"/>
    <mergeCell ref="B12:D12"/>
    <mergeCell ref="J12:K12"/>
    <mergeCell ref="B13:D13"/>
    <mergeCell ref="J13:K13"/>
    <mergeCell ref="B14:D14"/>
    <mergeCell ref="J14:K14"/>
    <mergeCell ref="A15:A17"/>
    <mergeCell ref="B15:D15"/>
    <mergeCell ref="J15:K15"/>
    <mergeCell ref="B16:D16"/>
    <mergeCell ref="J16:K16"/>
    <mergeCell ref="B17:D17"/>
    <mergeCell ref="J17:K17"/>
    <mergeCell ref="A19:K19"/>
    <mergeCell ref="A21:A30"/>
    <mergeCell ref="B21:B22"/>
    <mergeCell ref="C21:D21"/>
    <mergeCell ref="C22:D22"/>
    <mergeCell ref="B23:B28"/>
    <mergeCell ref="C23:C25"/>
    <mergeCell ref="C26:C28"/>
    <mergeCell ref="B29:B30"/>
    <mergeCell ref="C29:D29"/>
    <mergeCell ref="C46:C48"/>
    <mergeCell ref="B49:B50"/>
    <mergeCell ref="C49:D49"/>
    <mergeCell ref="C30:D30"/>
    <mergeCell ref="A31:A40"/>
    <mergeCell ref="B31:B32"/>
    <mergeCell ref="C31:D31"/>
    <mergeCell ref="C32:D32"/>
    <mergeCell ref="B33:B38"/>
    <mergeCell ref="C33:C35"/>
    <mergeCell ref="C36:C38"/>
    <mergeCell ref="B39:B40"/>
    <mergeCell ref="C39:D39"/>
    <mergeCell ref="E61:F61"/>
    <mergeCell ref="E62:F62"/>
    <mergeCell ref="B20:D20"/>
    <mergeCell ref="C50:D50"/>
    <mergeCell ref="A51:D51"/>
    <mergeCell ref="B55:F55"/>
    <mergeCell ref="B58:D58"/>
    <mergeCell ref="B59:D59"/>
    <mergeCell ref="E60:F60"/>
    <mergeCell ref="C40:D40"/>
    <mergeCell ref="A41:A50"/>
    <mergeCell ref="B41:B42"/>
    <mergeCell ref="C41:D41"/>
    <mergeCell ref="C42:D42"/>
    <mergeCell ref="B43:B48"/>
    <mergeCell ref="C43:C4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Parc Sept. 2025</vt:lpstr>
      <vt:lpstr>Estimation ASP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Yoanna LEON</dc:creator>
  <cp:lastModifiedBy>Kevin RICHARD</cp:lastModifiedBy>
  <dcterms:created xsi:type="dcterms:W3CDTF">2025-09-16T15:01:00Z</dcterms:created>
  <dcterms:modified xsi:type="dcterms:W3CDTF">2025-11-24T14:05:31Z</dcterms:modified>
</cp:coreProperties>
</file>